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18.2198.2/91184163 Bed head unit/03. Tender/"/>
    </mc:Choice>
  </mc:AlternateContent>
  <xr:revisionPtr revIDLastSave="170" documentId="8_{6E760BEE-F46A-4701-A16F-BEC115FAB211}" xr6:coauthVersionLast="47" xr6:coauthVersionMax="47" xr10:uidLastSave="{C95912AF-BF29-4828-AF4D-FB0A5F62BE66}"/>
  <bookViews>
    <workbookView xWindow="600" yWindow="1440" windowWidth="24240" windowHeight="18060" tabRatio="890" xr2:uid="{00000000-000D-0000-FFFF-FFFF00000000}"/>
  </bookViews>
  <sheets>
    <sheet name="Запрошення" sheetId="3" r:id="rId1"/>
    <sheet name="Документи" sheetId="40" r:id="rId2"/>
    <sheet name="Додаток 1 Специфікація" sheetId="51" r:id="rId3"/>
    <sheet name="Додаток 2 КП на товари" sheetId="41" r:id="rId4"/>
    <sheet name="Додаток 3 ТП на товари" sheetId="48" r:id="rId5"/>
    <sheet name="Додаток 4 Адреси доставки" sheetId="52" r:id="rId6"/>
    <sheet name="Додаток 6 Банківські реквізити" sheetId="50" r:id="rId7"/>
    <sheet name="FAQ_Tender" sheetId="7" r:id="rId8"/>
  </sheets>
  <externalReferences>
    <externalReference r:id="rId9"/>
    <externalReference r:id="rId10"/>
    <externalReference r:id="rId11"/>
  </externalReferences>
  <definedNames>
    <definedName name="_xlnm._FilterDatabase" localSheetId="2" hidden="1">'Додаток 1 Специфікація'!$A$2:$H$3</definedName>
    <definedName name="Answer" localSheetId="3">[1]legend!$G$2:$G$5</definedName>
    <definedName name="Answer" localSheetId="4">[1]legend!$G$2:$G$5</definedName>
    <definedName name="Answer">[1]legend!$G$2:$G$5</definedName>
    <definedName name="Category_of_good" localSheetId="2">'[2]Dropdown menu'!$A$14:$A$31</definedName>
    <definedName name="Category_of_good" localSheetId="5">'[2]Dropdown menu'!$A$14:$A$31</definedName>
    <definedName name="Category_of_good">'[3]Dropdown menu'!$A$14:$A$31</definedName>
    <definedName name="Complexity" localSheetId="3">[1]legend!$B$2:$B$5</definedName>
    <definedName name="Complexity" localSheetId="4">[1]legend!$B$2:$B$5</definedName>
    <definedName name="Complexity">[1]legend!$B$2:$B$5</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ullpart" localSheetId="3">[1]legend!$C$12:$C$14</definedName>
    <definedName name="fullpart" localSheetId="4">[1]legend!$C$12:$C$14</definedName>
    <definedName name="fullpart">[1]legend!$C$12:$C$14</definedName>
    <definedName name="Justification_for_non_neutral_specification" localSheetId="2">'[2]Dropdown menu'!$G$8:$G$12</definedName>
    <definedName name="Justification_for_non_neutral_specification" localSheetId="5">'[2]Dropdown menu'!$G$8:$G$12</definedName>
    <definedName name="Justification_for_non_neutral_specification">'[3]Dropdown menu'!$G$8:$G$12</definedName>
    <definedName name="pro_class" localSheetId="3">[1]legend!$F$1:$F$31</definedName>
    <definedName name="pro_class" localSheetId="4">[1]legend!$F$1:$F$31</definedName>
    <definedName name="pro_class">[1]legend!$F$1:$F$31</definedName>
    <definedName name="typeoftender" localSheetId="3">[1]legend!$A$23:$A$29</definedName>
    <definedName name="typeoftender" localSheetId="4">[1]legend!$A$23:$A$29</definedName>
    <definedName name="typeoftender">[1]legend!$A$23:$A$29</definedName>
    <definedName name="yes_no" localSheetId="2">'[2]Dropdown menu'!$G$1:$G$3</definedName>
    <definedName name="yes_no" localSheetId="5">'[2]Dropdown menu'!$G$1:$G$3</definedName>
    <definedName name="yes_no">'[3]Dropdown menu'!$G$1:$G$3</definedName>
    <definedName name="yesno" localSheetId="3">[1]legend!$A$12:$A$14</definedName>
    <definedName name="yesno" localSheetId="4">[1]legend!$A$12:$A$14</definedName>
    <definedName name="yesno">[1]legend!$A$12:$A$14</definedName>
  </definedNames>
  <calcPr calcId="191028"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 i="52" l="1"/>
  <c r="F6" i="52"/>
  <c r="F3" i="52"/>
  <c r="G7" i="48" l="1"/>
  <c r="F7" i="48"/>
  <c r="C7" i="48"/>
  <c r="B7" i="48"/>
  <c r="G7" i="41"/>
  <c r="F7" i="41"/>
  <c r="C7" i="41"/>
  <c r="B7" i="41"/>
  <c r="D2" i="48" l="1"/>
  <c r="I7" i="41"/>
  <c r="I8" i="41" l="1"/>
  <c r="A7" i="48"/>
  <c r="F26" i="3" l="1"/>
  <c r="D12" i="41" s="1"/>
  <c r="D9" i="48" s="1"/>
  <c r="J5" i="3" l="1"/>
  <c r="D2" i="41"/>
  <c r="M22" i="3" l="1"/>
  <c r="J18" i="3"/>
  <c r="K22" i="3"/>
  <c r="L10" i="3"/>
  <c r="M26" i="3"/>
  <c r="E10" i="3" l="1"/>
</calcChain>
</file>

<file path=xl/sharedStrings.xml><?xml version="1.0" encoding="utf-8"?>
<sst xmlns="http://schemas.openxmlformats.org/spreadsheetml/2006/main" count="301" uniqueCount="280">
  <si>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</si>
  <si>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</si>
  <si>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</si>
  <si>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</si>
  <si>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</si>
  <si>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</si>
  <si>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</si>
  <si>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</si>
  <si>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</si>
  <si>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</si>
  <si>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r>
      <rPr>
        <u/>
        <sz val="10"/>
        <color theme="1"/>
        <rFont val="Arial"/>
        <family val="2"/>
        <charset val="204"/>
      </rPr>
      <t>Постачальник</t>
    </r>
    <r>
      <rPr>
        <sz val="10"/>
        <color theme="1"/>
        <rFont val="Arial"/>
        <family val="2"/>
        <charset val="204"/>
      </rPr>
      <t xml:space="preserve"> товарів та послуг згідно п. 198.5 ст. 198 ПКУ </t>
    </r>
    <r>
      <rPr>
        <u/>
        <sz val="10"/>
        <color theme="1"/>
        <rFont val="Arial"/>
        <family val="2"/>
        <charset val="204"/>
      </rPr>
      <t xml:space="preserve">не нараховує податкові зобов’язання по таких договорах. </t>
    </r>
  </si>
  <si>
    <t>Посилання на законодавчі норми:</t>
  </si>
  <si>
    <t xml:space="preserve">1) Постанова 153  (підпункт 2-1 пункту 14) </t>
  </si>
  <si>
    <t>2) Рамкова Угода між Урядом України та Урядом Федеративної Республіки Німеччини про консультування і технічне співробітництво  (ст.8)</t>
  </si>
  <si>
    <t>3) Рамкова угода між Урядом України і Комісією Європейських Співтовариств</t>
  </si>
  <si>
    <t>4) Перелік зареєстрованих проєктів з планами закупівель</t>
  </si>
  <si>
    <t>5) Податковий кодекс (ст. 197.11 та ст.198.5(б) )</t>
  </si>
  <si>
    <t>6) План закупівель, опублікований на відкритому ресурсі - Урядовому порталі</t>
  </si>
  <si>
    <t xml:space="preserve">Пропозиції мають бути подані до </t>
  </si>
  <si>
    <t xml:space="preserve">години на </t>
  </si>
  <si>
    <t>З повагою,</t>
  </si>
  <si>
    <t>Відділ закупівель GIZ</t>
  </si>
  <si>
    <t xml:space="preserve">Dear Ladies and Gentlemen, </t>
  </si>
  <si>
    <t xml:space="preserve">1) EXCLUSIVELY in written to follow E-Mail: </t>
  </si>
  <si>
    <r>
      <rPr>
        <u/>
        <sz val="10"/>
        <color theme="1"/>
        <rFont val="Arial"/>
        <family val="2"/>
        <charset val="204"/>
      </rPr>
      <t>Suppliers</t>
    </r>
    <r>
      <rPr>
        <sz val="10"/>
        <color theme="1"/>
        <rFont val="Arial"/>
        <family val="2"/>
        <charset val="204"/>
      </rPr>
      <t xml:space="preserve"> of goods and services according to para. 198.5 of article 198 of Tax Code of Ukraine </t>
    </r>
    <r>
      <rPr>
        <u/>
        <sz val="10"/>
        <color theme="1"/>
        <rFont val="Arial"/>
        <family val="2"/>
        <charset val="204"/>
      </rPr>
      <t xml:space="preserve">don’t include tax liabilities.   </t>
    </r>
  </si>
  <si>
    <t>Legislative rules:</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</si>
  <si>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</si>
  <si>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</si>
  <si>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</si>
  <si>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</si>
  <si>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</si>
  <si>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</si>
  <si>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t>GIZ, on its turn, would guarantee confidentiality of information provided in price bids.</t>
  </si>
  <si>
    <t>All bidders will be informed about the results of the tender by e-mail.</t>
  </si>
  <si>
    <t>Sincerely yours,</t>
  </si>
  <si>
    <t>GIZ Procurement Unit</t>
  </si>
  <si>
    <t>Item description</t>
  </si>
  <si>
    <t>Назва товару</t>
  </si>
  <si>
    <t>Гарантія, міс. / Warranty, months</t>
  </si>
  <si>
    <t>1.1</t>
  </si>
  <si>
    <t>Додаток 2/ Annex 2</t>
  </si>
  <si>
    <t>Комерційна пропозиція до тендеру №</t>
  </si>
  <si>
    <t>№ п/п</t>
  </si>
  <si>
    <t>Спеціальні умови/ Special conditions:</t>
  </si>
  <si>
    <t>Посада</t>
  </si>
  <si>
    <t>Підпис</t>
  </si>
  <si>
    <t xml:space="preserve">Прізвище, Ім'я </t>
  </si>
  <si>
    <t>Печатка</t>
  </si>
  <si>
    <t>/Signing information</t>
  </si>
  <si>
    <t>Позиція № /  Position #</t>
  </si>
  <si>
    <t>№</t>
  </si>
  <si>
    <t>Delivery address</t>
  </si>
  <si>
    <t>Адреса доставки</t>
  </si>
  <si>
    <t>Кількість для постачання в шт. / Quantity for delivery, pcs</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</si>
  <si>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</si>
  <si>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</si>
  <si>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</si>
  <si>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</si>
  <si>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</si>
  <si>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</si>
  <si>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</si>
  <si>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</si>
  <si>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</si>
  <si>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</si>
  <si>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</si>
  <si>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</si>
  <si>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</si>
  <si>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</si>
  <si>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</si>
  <si>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</si>
  <si>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</si>
  <si>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xml:space="preserve">Rules and recommendations for submitting a proposal by email: </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</si>
  <si>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</si>
  <si>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</si>
  <si>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</si>
  <si>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</si>
  <si>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</si>
  <si>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</si>
  <si>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</si>
  <si>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</si>
  <si>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</si>
  <si>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</si>
  <si>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</si>
  <si>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</si>
  <si>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t>згідно наданого переліку необхідних документів та специфікації ( Додаток 1).</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</si>
  <si>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</si>
  <si>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</si>
  <si>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</si>
  <si>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</si>
  <si>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</si>
  <si>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</si>
  <si>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according to the provided list of documents and specification (see Annex 1).</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</si>
  <si>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</si>
  <si>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</si>
  <si>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</si>
  <si>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</si>
  <si>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</si>
  <si>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</si>
  <si>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</si>
  <si>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</si>
  <si>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</si>
  <si>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</si>
  <si>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Країна походження Товару / 
Country of origin of Goods</t>
  </si>
  <si>
    <r>
      <t xml:space="preserve">Гарантія на товар / 
</t>
    </r>
    <r>
      <rPr>
        <b/>
        <sz val="9"/>
        <rFont val="Arial"/>
        <family val="2"/>
        <charset val="204"/>
      </rPr>
      <t>Warranty for goods</t>
    </r>
  </si>
  <si>
    <r>
      <t>Пропозиція дійсна до</t>
    </r>
    <r>
      <rPr>
        <sz val="10"/>
        <color theme="1"/>
        <rFont val="Arial"/>
        <family val="2"/>
      </rPr>
      <t xml:space="preserve"> / Offer valid till</t>
    </r>
  </si>
  <si>
    <t>Умови оплати / Payment conditions</t>
  </si>
  <si>
    <t>Строки оплати / Payment terms</t>
  </si>
  <si>
    <t>календарних днів з дати підписання видаткової накладної / 
calendar days from signing date of delivery note</t>
  </si>
  <si>
    <t>Додаток 3 / Annex 3</t>
  </si>
  <si>
    <t>Технічна пропозиція до тендеру №</t>
  </si>
  <si>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</si>
  <si>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</si>
  <si>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</si>
  <si>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</si>
  <si>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</si>
  <si>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</si>
  <si>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</si>
  <si>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</si>
  <si>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</si>
  <si>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</si>
  <si>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</si>
  <si>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</si>
  <si>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</si>
  <si>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</si>
  <si>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</si>
  <si>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</si>
  <si>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</si>
  <si>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</si>
  <si>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</si>
  <si>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</si>
  <si>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</si>
  <si>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Банківські реквізити та дані по підписанту /
Bank details and data on the signatory</t>
  </si>
  <si>
    <t>Реєстраційні документи 
учасника тендеру у форматі PDF.</t>
  </si>
  <si>
    <t>Registration documents of the bidder in PDF.</t>
  </si>
  <si>
    <r>
      <t>Назва товару</t>
    </r>
    <r>
      <rPr>
        <b/>
        <sz val="8"/>
        <color theme="1"/>
        <rFont val="Arial"/>
        <family val="2"/>
        <charset val="204"/>
      </rPr>
      <t xml:space="preserve"> </t>
    </r>
  </si>
  <si>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</si>
  <si>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</si>
  <si>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</si>
  <si>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</si>
  <si>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t>§ Prepare in advance for the purchase and do not postpone submitting an offer to the last moment.</t>
  </si>
  <si>
    <t>GIZ зі своєї сторони гарантує конфіденційність наданої в пропозиціях інформації.</t>
  </si>
  <si>
    <r>
      <rPr>
        <b/>
        <u/>
        <sz val="10"/>
        <color rgb="FF000000"/>
        <rFont val="Arial"/>
        <family val="2"/>
        <charset val="204"/>
      </rPr>
      <t>Важливо:</t>
    </r>
    <r>
      <rPr>
        <sz val="10"/>
        <color rgb="FF000000"/>
        <rFont val="Arial"/>
        <family val="2"/>
        <charset val="204"/>
      </rPr>
      <t xml:space="preserve"> 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t>
    </r>
    <r>
      <rPr>
        <b/>
        <sz val="10"/>
        <color rgb="FF000000"/>
        <rFont val="Arial"/>
        <family val="2"/>
      </rPr>
      <t xml:space="preserve">звільняються від оподаткування ПДВ операції з купівлі товарів та послуг. </t>
    </r>
  </si>
  <si>
    <r>
      <rPr>
        <b/>
        <u/>
        <sz val="10"/>
        <color theme="1"/>
        <rFont val="Arial"/>
        <family val="2"/>
        <charset val="204"/>
      </rPr>
      <t>Important note:</t>
    </r>
    <r>
      <rPr>
        <sz val="10"/>
        <color theme="1"/>
        <rFont val="Arial"/>
        <family val="2"/>
        <charset val="204"/>
      </rPr>
      <t xml:space="preserve"> Please pay attention that according to para.197.11  (article 197) of Tax Code of Ukraine and Resolution of the Cabinet of Ministers no 153 dd. 15.02.2002 the projects of technical assistance have the right for tax privileges, </t>
    </r>
    <r>
      <rPr>
        <b/>
        <sz val="10"/>
        <color theme="1"/>
        <rFont val="Arial"/>
        <family val="2"/>
      </rPr>
      <t xml:space="preserve">especially exemption from VAT by purchases of goods and services. </t>
    </r>
  </si>
  <si>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</si>
  <si>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</si>
  <si>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</si>
  <si>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</si>
  <si>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</si>
  <si>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</si>
  <si>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issued no later than 3 months before the date of the procurement announcement. </t>
    </r>
  </si>
  <si>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</si>
  <si>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</si>
  <si>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</si>
  <si>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</si>
  <si>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</si>
  <si>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Технічна пропозиція за формою згідно із Додатком 3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Offer".  </t>
  </si>
  <si>
    <t>Загальні умови/ General conditions:</t>
  </si>
  <si>
    <r>
      <t xml:space="preserve">Bidders offer 
</t>
    </r>
    <r>
      <rPr>
        <i/>
        <sz val="8"/>
        <color theme="1"/>
        <rFont val="Arial"/>
        <family val="2"/>
      </rPr>
      <t>(with goods description, goods model and detailed description of the proposed material characteristics to confirm compliance with the specification and which will be specified in the Contract)</t>
    </r>
  </si>
  <si>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</si>
  <si>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t>Goods description</t>
  </si>
  <si>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</si>
  <si>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Bidders offer
</t>
    </r>
    <r>
      <rPr>
        <sz val="8"/>
        <color theme="1"/>
        <rFont val="Arial"/>
        <family val="2"/>
      </rPr>
      <t>(The Bidder indicate the name of the product,model  which will be specified in the Contract)</t>
    </r>
  </si>
  <si>
    <t xml:space="preserve">*ціна за одиницю товару зазначається до другої цифри після коми / * prices per unit of the Goods are indicated with 2 digits after comma </t>
  </si>
  <si>
    <t>Кількість/
Quantity</t>
  </si>
  <si>
    <t>Одиниця виміру / Unit of measurment</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</si>
  <si>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</si>
  <si>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</si>
  <si>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</si>
  <si>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offers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</si>
  <si>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</si>
  <si>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</si>
  <si>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Filled Annex 5 (check marks) "Self-declaration to determine the origin or source of the goods offered" dated, signed and sealed (if applicable) in PDF.</t>
  </si>
  <si>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</si>
  <si>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t xml:space="preserve">All offers must be submitted till </t>
  </si>
  <si>
    <t>Technical bid on the company's letterhead (in the absence of such letterhead, indicate the details of the company) with a signature and wet stamp (if applicable) in PDF. The file with the technical offer should be named "Технічна пропозиція_Technical Offer". Please refer to the template in Annex 3.</t>
  </si>
  <si>
    <t>Заповнений (проставлені галочки) Додаток №5 "Самодекларація щодо визначення походження пропонованих товарів"  з датою, підписом та мокрою печаткою (якщо печатка використовується) у форматі PDF.</t>
  </si>
  <si>
    <t>Планова дата завершення оцінки отриманих пропозицій</t>
  </si>
  <si>
    <t>The evaluation of the bids is estimated to be completed by</t>
  </si>
  <si>
    <t>Можлива поставка  обладнання партіями. Підтвердження постачання за кожною окремою адресою постачання є підставою для оплати.</t>
  </si>
  <si>
    <t>Partly delivery is possible. Delivery confirmation in each delivery address serves as the basis for payment.</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</si>
  <si>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</si>
  <si>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t>
  </si>
  <si>
    <t xml:space="preserve">Проект Договору на закупівлю Товару у розділі "Умови закупівель Товару": 
https://www.giz.de/en/worldwide/63065.html </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</si>
  <si>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</si>
  <si>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</si>
  <si>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The tender winner shall notify delivery by sending an email to the contact person copying GIZ staff 2 business days in advance. The email should contain information about the date and expected time of delivery, a list of goods and the name of freight company.</t>
  </si>
  <si>
    <t>GIZ reserves the right to request additional information conserning the bidder/goods at any stage of the tender procedure with objective of the verification of the bidder’s status as for the applicable sanction lists and measures. In case of relevant restrictions, GIZ reserves the right to reject the Bidders offer.</t>
  </si>
  <si>
    <t>Draft of the Contract for the purchase of Goods in para "Terms of purchase of goods": https://www.giz.de/en/worldwide/63065.html</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</si>
  <si>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</si>
  <si>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bid, the bidder undertakes towards GIZ the responsibility that in the event of a probable award, the bidder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bidder fail to meet these obligations or fail to do so within a reasonable period of time, this can result in their bid being excluded. 
 A contract can only be awarded on completion of this assessment of the origin of the goods offered. Should this check give grounds for concern or reveal facts that constitute a contractual impediment, GIZ shall inform the bidder without delay. GIZ shall also reserve the right in such cases to award the contract to the next-ranked bidder in the competitive tender procedure. </t>
  </si>
  <si>
    <t xml:space="preserve">Запропонований Товар новий і не був у використанні. </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</si>
  <si>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</si>
  <si>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Товар та упаковка не повинні містити рекламних позначень політичного характеру, дискримінаційних гасел чи символіки.</t>
  </si>
  <si>
    <t>The proposed Goods are new and were not been used.</t>
  </si>
  <si>
    <t>Packaging must meet the requirements established for this type of Goods and protect it from damage or deterioration during transportation (delivery).</t>
  </si>
  <si>
    <t>The Goods and packaging must not contain any advertising markings of a political nature, discriminatory slogans or symbols.</t>
  </si>
  <si>
    <t>Учасник Тендеру подає цінову пропозицію в євро, однак Договір буде укладено в гривні за курсом НБУ на дату оголошення результатів тендеру; фінансові розрахунки проводяться в гривні.</t>
  </si>
  <si>
    <t>The Bidder should provide price offers in euros, but the contract will be concluded in hryvnias according to the NBU currency exchange rate valid on the date of tender results announcment; the financial settlements shall be conducted in UAH.</t>
  </si>
  <si>
    <t xml:space="preserve">§ 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</si>
  <si>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t>
  </si>
  <si>
    <t xml:space="preserve">Documents required upon delivery: </t>
  </si>
  <si>
    <t>Разом із поставкою надаються наступні документи:</t>
  </si>
  <si>
    <r>
      <rPr>
        <b/>
        <sz val="10"/>
        <rFont val="Arial"/>
        <family val="2"/>
      </rPr>
      <t>Для учасників фізичних осіб-підприємців:</t>
    </r>
    <r>
      <rPr>
        <sz val="10"/>
        <rFont val="Arial"/>
        <family val="2"/>
      </rPr>
      <t xml:space="preserve">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</si>
  <si>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</si>
  <si>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</si>
  <si>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t>Додаток 6 / Annex 6</t>
  </si>
  <si>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</si>
  <si>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</si>
  <si>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</si>
  <si>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</si>
  <si>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</si>
  <si>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</si>
  <si>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</si>
  <si>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 xml:space="preserve">disqualified, </t>
    </r>
    <r>
      <rPr>
        <b/>
        <sz val="10"/>
        <color rgb="FF000000"/>
        <rFont val="Arial"/>
        <family val="2"/>
      </rPr>
      <t xml:space="preserve">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</si>
  <si>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за виключенням електронної пошти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</si>
  <si>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with the exception of  e-mail adress UA_Inquiry@giz.de. </t>
    </r>
  </si>
  <si>
    <t>Бажаний термін постачання /
desired deadline for delivery</t>
  </si>
  <si>
    <t xml:space="preserve">календарних днів з дати укладання договору з правом дострокової поставки /
calendar days from the date of conclusion of contract with the right of early delivery </t>
  </si>
  <si>
    <t>Строк дії проекту до:
The project is valid until:</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</si>
  <si>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</si>
  <si>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</si>
  <si>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Поля, виділені синім, заповнює учасник тендеру! / Blue coloured cells should be filled in by the Bidder.</t>
  </si>
  <si>
    <t>Запрошення до участі в тендері</t>
  </si>
  <si>
    <t>Invitation to Tender</t>
  </si>
  <si>
    <r>
      <t xml:space="preserve">Компанія, що має намір брати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</si>
  <si>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 Просимо прийняти до уваги, що відділ закупівель та контрактів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</si>
  <si>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 Please note that the Procurement and Contracts Department has no access to sent bids until the deadline of bids submission. Thus, unfortunately, during bids submission period, we cannot confirm bids' receipt.
It is recommended to send an email, which contains bid with automatic confirmation of receipt.</t>
  </si>
  <si>
    <t xml:space="preserve">After finalization of bids' evaluation, Bidders will be ranked. If during the contract conclusion it turns out that Winner cannot fulfill the contractual obligations under the conditions specified in the tender documentation, GIZ reserves the right to choose the next rated Bidder. </t>
  </si>
  <si>
    <t>Про результати тендеру всі Учасники будуть проінформовані.</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</si>
  <si>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</si>
  <si>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</si>
  <si>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r>
      <t xml:space="preserve">
</t>
    </r>
    <r>
      <rPr>
        <b/>
        <sz val="9"/>
        <color rgb="FFFF0000"/>
        <rFont val="Arial"/>
        <family val="2"/>
      </rPr>
      <t>! Пропозиції, оформлені та/або подані неналежним чином, розглядатися не будуть!</t>
    </r>
  </si>
  <si>
    <r>
      <t xml:space="preserve">
</t>
    </r>
    <r>
      <rPr>
        <b/>
        <sz val="9"/>
        <color rgb="FFFF0000"/>
        <rFont val="Arial"/>
        <family val="2"/>
      </rPr>
      <t>! ! The bids prepared and/or submitted improperly will not be considered!</t>
    </r>
  </si>
  <si>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</si>
  <si>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</si>
  <si>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Technical bid should not contain commercial information (prices). If a Technical bid is submitted with commercial information, such bid will be rejected.</t>
  </si>
  <si>
    <t>§ If the Customer makes changes to the tender documentation, the Bidder bears fully responsiblity for submitting a Bid that corresponds to the current version of the tender documentation.</t>
  </si>
  <si>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</si>
  <si>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</si>
  <si>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</si>
  <si>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/Commercial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</si>
  <si>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bids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</si>
  <si>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Пропозиція дійсна до</t>
    </r>
    <r>
      <rPr>
        <sz val="10"/>
        <color theme="1"/>
        <rFont val="Arial"/>
        <family val="2"/>
      </rPr>
      <t xml:space="preserve"> / Bid valid till</t>
    </r>
  </si>
  <si>
    <t xml:space="preserve">!! Пропозиції з термінами поставки пізніше ніж за 15 календарних днів, до дати завершення дії проекту, не будуть прийматися до розгляду / 
!! Bids with delivery terms longer than 15 calendar days before the end date of the project validity will be disqualified. </t>
  </si>
  <si>
    <r>
      <t xml:space="preserve">Усі ціни включають усі відповідні збори та витрати, які повинен сплатити </t>
    </r>
    <r>
      <rPr>
        <sz val="10"/>
        <color theme="1"/>
        <rFont val="Arial"/>
        <family val="2"/>
      </rPr>
      <t>Учасник</t>
    </r>
    <r>
      <rPr>
        <sz val="9"/>
        <color theme="1"/>
        <rFont val="Arial"/>
        <family val="2"/>
      </rPr>
      <t>,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r>
  </si>
  <si>
    <t>All prices include all applicable charges and expenses to be paid by the Bidder, that includes, but is not limited to: price of Goods, packaging of Goods, addsress delivery of Goods, unloading, delivery of the goods to the destination place by address delivery.</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</si>
  <si>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</si>
  <si>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r>
      <t xml:space="preserve">Запропонований Учасником термін постачання /
proposed by the Bidder deadline for delivery
</t>
    </r>
    <r>
      <rPr>
        <b/>
        <sz val="10"/>
        <color theme="4"/>
        <rFont val="Arial"/>
        <family val="2"/>
      </rPr>
      <t>(заповнюється учасником)
(filled in by the bidder)</t>
    </r>
  </si>
  <si>
    <t>/Technical bid for Tender</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</si>
  <si>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</si>
  <si>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t xml:space="preserve">!! Пропозиції з термінами поставки пізніше ніж за 15 календарних днів, до дати завершення дії проекту, не будуть прийматися до розгляду / 
!! Bidss with delivery terms longer than 15 calendar days before the end date of the project validity will be disqualified. </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</si>
  <si>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пропозиції, які надійшли з запізненням не буде прийняті до розгляду. </t>
  </si>
  <si>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</si>
  <si>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</si>
  <si>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rPr>
        <b/>
        <sz val="10"/>
        <color theme="1"/>
        <rFont val="Arial"/>
        <family val="2"/>
      </rPr>
      <t>For private entrepreneur:</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</si>
  <si>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t>шт/pcs</t>
  </si>
  <si>
    <t>bed head unit</t>
  </si>
  <si>
    <t>Позиція № / Position #</t>
  </si>
  <si>
    <t xml:space="preserve">Technical Specification
</t>
  </si>
  <si>
    <t xml:space="preserve">Технічна Специфікація 
</t>
  </si>
  <si>
    <t>Одиниця виміру / Unit of Measurement (UoM)</t>
  </si>
  <si>
    <t>Кількість / Quantity</t>
  </si>
  <si>
    <t>Bed head unit</t>
  </si>
  <si>
    <t xml:space="preserve">Медична приліжкова панель </t>
  </si>
  <si>
    <t>Dimensions (LxDxW) 1000+-200 mm x 100+-20 mm x 200+-100 mm.
Mounting: wall, horizontal 
Electric sockets -  at least 6 pcs.
Oxygen outlet - at least 2 pcs.
Medical air - at least 1 pc
Vacuum - at least 1 pc
Nurse call button - 1 pc
RJ 45 connector: at least 2 pcs 
Reading lamp - 1 pc.
Lamp - 1 pc.
Bar for accessories, for attaching other equipment - yes 
Switch - 1 pc. 
Material: aluminum</t>
  </si>
  <si>
    <t>Розміри (ДxГxШ) 1000+-200 мм x 100+-20 мм x 200+-100 мм.
Кріплення: настінне, горизонтальне 
Електричні розетки - мінімум 6 шт.
Киснева розетка –  мінімум 2 шт.
Медичне повітря –  мінімум 1 шт
Вакуум - мінімум 1 шт
Кнопка виклику медсестри- 1 шт
Роз'єм RJ 45: мінімум 2 шт 
Лампа для читання - 1 шт.
Лампа – 1шт.
Планка для аксесуарів, для кріплення іншого обладнання -так 
Вимикач - 1 шт. 
Матеріал: алюміній</t>
  </si>
  <si>
    <t>Всього до сплати / Amount to pay</t>
  </si>
  <si>
    <r>
      <rPr>
        <b/>
        <sz val="9"/>
        <color rgb="FF000000"/>
        <rFont val="Arial"/>
        <family val="2"/>
        <charset val="204"/>
      </rPr>
      <t xml:space="preserve">Ціна, </t>
    </r>
    <r>
      <rPr>
        <b/>
        <sz val="9"/>
        <color rgb="FFFF0000"/>
        <rFont val="Arial"/>
        <family val="2"/>
      </rPr>
      <t>Євро</t>
    </r>
    <r>
      <rPr>
        <b/>
        <sz val="9"/>
        <color rgb="FFFF0000"/>
        <rFont val="Arial"/>
        <family val="2"/>
        <charset val="204"/>
      </rPr>
      <t>,</t>
    </r>
    <r>
      <rPr>
        <b/>
        <sz val="9"/>
        <color rgb="FF000000"/>
        <rFont val="Arial"/>
        <family val="2"/>
        <charset val="204"/>
      </rPr>
      <t xml:space="preserve"> </t>
    </r>
    <r>
      <rPr>
        <b/>
        <sz val="9"/>
        <color rgb="FFFF0000"/>
        <rFont val="Arial"/>
        <family val="2"/>
        <charset val="204"/>
      </rPr>
      <t>без ПДВ</t>
    </r>
    <r>
      <rPr>
        <b/>
        <sz val="9"/>
        <color rgb="FF000000"/>
        <rFont val="Arial"/>
        <family val="2"/>
        <charset val="204"/>
      </rPr>
      <t xml:space="preserve"> / 
Price </t>
    </r>
    <r>
      <rPr>
        <b/>
        <sz val="9"/>
        <color rgb="FFFF0000"/>
        <rFont val="Arial"/>
        <family val="2"/>
      </rPr>
      <t>EUR</t>
    </r>
    <r>
      <rPr>
        <b/>
        <sz val="9"/>
        <color rgb="FFFF0000"/>
        <rFont val="Arial"/>
        <family val="2"/>
        <charset val="204"/>
      </rPr>
      <t xml:space="preserve"> (VAT excl.)*</t>
    </r>
  </si>
  <si>
    <r>
      <rPr>
        <b/>
        <sz val="9"/>
        <color rgb="FF000000"/>
        <rFont val="Arial"/>
        <family val="2"/>
        <charset val="204"/>
      </rPr>
      <t xml:space="preserve">Сума, </t>
    </r>
    <r>
      <rPr>
        <b/>
        <sz val="9"/>
        <color rgb="FFFF0000"/>
        <rFont val="Arial"/>
        <family val="2"/>
      </rPr>
      <t>Євро</t>
    </r>
    <r>
      <rPr>
        <b/>
        <sz val="9"/>
        <color rgb="FFFF0000"/>
        <rFont val="Arial"/>
        <family val="2"/>
        <charset val="204"/>
      </rPr>
      <t xml:space="preserve">, без ПДВ </t>
    </r>
    <r>
      <rPr>
        <b/>
        <sz val="9"/>
        <color rgb="FF000000"/>
        <rFont val="Arial"/>
        <family val="2"/>
        <charset val="204"/>
      </rPr>
      <t>/
Amount,</t>
    </r>
    <r>
      <rPr>
        <b/>
        <sz val="9"/>
        <color rgb="FFFF0000"/>
        <rFont val="Arial"/>
        <family val="2"/>
        <charset val="204"/>
      </rPr>
      <t xml:space="preserve"> EUR (VAT excl.) </t>
    </r>
  </si>
  <si>
    <t xml:space="preserve">Recipient organization </t>
  </si>
  <si>
    <t xml:space="preserve">Організація-отримувач </t>
  </si>
  <si>
    <t>V. Chornovola str. 28/1, Kyiv</t>
  </si>
  <si>
    <t>вул. В. Чорновола 28/1, м. Київ</t>
  </si>
  <si>
    <t>National Children's Specialized Hospital of the Ministry of Health of Ukraine "OKHMATDYT"</t>
  </si>
  <si>
    <t>Національна дитяча спеціалізована лікарня МОЗ України "ОХМАТДИТ"</t>
  </si>
  <si>
    <r>
      <rPr>
        <b/>
        <sz val="10"/>
        <color theme="1"/>
        <rFont val="Arial"/>
        <family val="2"/>
      </rPr>
      <t>For private entrepreneur:</t>
    </r>
    <r>
      <rPr>
        <sz val="10"/>
        <color theme="1"/>
        <rFont val="Arial"/>
        <family val="2"/>
      </rPr>
      <t xml:space="preserve">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</si>
  <si>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t xml:space="preserve">післяоплата / post-payment; </t>
  </si>
  <si>
    <t>а) Видаткова накладна
б) Сертифікат відповідності Технічному регламенту/якості
в) Інструкція користувача українською мовою
г) Гарантійний талон (з печаткою виробника та/або Продавця)</t>
  </si>
  <si>
    <t>a) Delivery note
b) Certificate of conformity with the Technical Regulations/quality
c) User Manual in Ukrainian 
d) Warranty certificate (with stamp of manufacture and/or Seller)</t>
  </si>
  <si>
    <t>медичних приліжкових панелей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</si>
</sst>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_-* #,##0.00\ [$₴-422]_-;\-* #,##0.00\ [$₴-422]_-;_-* &quot;-&quot;??\ [$₴-422]_-;_-@_-"/>
    <numFmt numFmtId="166" formatCode="#,##0.00\ [$EUR]"/>
  </numFmts>
  <fonts count="70" x14ac:knownFonts="1">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sz val="8"/>
      <color theme="1"/>
      <name val="Arial"/>
      <family val="2"/>
      <charset val="204"/>
    </font>
    <font>
      <b/>
      <sz val="8"/>
      <color theme="1"/>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u/>
      <sz val="10"/>
      <color theme="1"/>
      <name val="Arial"/>
      <family val="2"/>
      <charset val="204"/>
    </font>
    <font>
      <b/>
      <sz val="12"/>
      <color theme="1"/>
      <name val="Arial"/>
      <family val="2"/>
      <charset val="204"/>
    </font>
    <font>
      <b/>
      <sz val="10"/>
      <name val="Arial"/>
      <family val="2"/>
      <charset val="204"/>
    </font>
    <font>
      <b/>
      <sz val="10"/>
      <color rgb="FF0070C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9"/>
      <name val="Arial"/>
      <family val="2"/>
      <charset val="204"/>
    </font>
    <font>
      <b/>
      <sz val="11"/>
      <color theme="1"/>
      <name val="Calibri"/>
      <family val="2"/>
      <charset val="204"/>
      <scheme val="minor"/>
    </font>
    <font>
      <u/>
      <sz val="10"/>
      <color rgb="FF0070C0"/>
      <name val="Arial"/>
      <family val="2"/>
      <charset val="204"/>
    </font>
    <font>
      <sz val="10"/>
      <name val="Arial"/>
      <family val="2"/>
    </font>
    <font>
      <b/>
      <sz val="9"/>
      <color rgb="FF000000"/>
      <name val="Arial"/>
      <family val="2"/>
      <charset val="204"/>
    </font>
    <font>
      <b/>
      <sz val="9"/>
      <color rgb="FFFF0000"/>
      <name val="Arial"/>
      <family val="2"/>
      <charset val="204"/>
    </font>
    <font>
      <sz val="9"/>
      <color theme="1"/>
      <name val="Arial"/>
      <family val="2"/>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i/>
      <sz val="8"/>
      <color theme="1"/>
      <name val="Arial"/>
      <family val="2"/>
    </font>
    <font>
      <u/>
      <sz val="10"/>
      <color theme="10"/>
      <name val="Arial"/>
      <family val="2"/>
    </font>
    <font>
      <sz val="10"/>
      <color rgb="FF0070C0"/>
      <name val="Arial"/>
      <family val="2"/>
    </font>
    <font>
      <sz val="9"/>
      <color rgb="FF000000"/>
      <name val="Arial"/>
      <family val="2"/>
    </font>
    <font>
      <b/>
      <sz val="9"/>
      <color rgb="FFFF0000"/>
      <name val="Arial"/>
      <family val="2"/>
    </font>
    <font>
      <b/>
      <sz val="9"/>
      <color theme="1"/>
      <name val="Calibri"/>
      <family val="2"/>
      <charset val="204"/>
      <scheme val="minor"/>
    </font>
    <font>
      <b/>
      <sz val="10"/>
      <color theme="1"/>
      <name val="Calibri"/>
      <family val="2"/>
      <charset val="204"/>
      <scheme val="minor"/>
    </font>
    <font>
      <b/>
      <sz val="10"/>
      <name val="Arial"/>
      <family val="2"/>
    </font>
    <font>
      <sz val="11"/>
      <color rgb="FFFF0000"/>
      <name val="Calibri"/>
      <family val="2"/>
      <charset val="204"/>
      <scheme val="minor"/>
    </font>
    <font>
      <sz val="10"/>
      <color rgb="FFFF0000"/>
      <name val="Arial"/>
      <family val="2"/>
    </font>
    <font>
      <sz val="11"/>
      <color theme="1"/>
      <name val="Segoe UI"/>
      <family val="2"/>
    </font>
    <font>
      <b/>
      <u/>
      <sz val="11"/>
      <name val="Arial"/>
      <family val="2"/>
    </font>
    <font>
      <sz val="11"/>
      <name val="Arial"/>
      <family val="2"/>
    </font>
    <font>
      <sz val="8"/>
      <color theme="1"/>
      <name val="Arial"/>
      <family val="2"/>
    </font>
    <font>
      <sz val="10"/>
      <color theme="4" tint="-0.249977111117893"/>
      <name val="Arial"/>
      <family val="2"/>
    </font>
    <font>
      <b/>
      <sz val="11"/>
      <color theme="1"/>
      <name val="Arial"/>
      <family val="2"/>
    </font>
    <font>
      <b/>
      <sz val="9"/>
      <color rgb="FFFF0000"/>
      <name val="Calibri"/>
      <family val="2"/>
      <charset val="204"/>
      <scheme val="minor"/>
    </font>
    <font>
      <b/>
      <u/>
      <sz val="11"/>
      <color theme="1"/>
      <name val="Arial"/>
      <family val="2"/>
      <charset val="204"/>
    </font>
    <font>
      <sz val="9"/>
      <color rgb="FFFF0000"/>
      <name val="Arial"/>
      <family val="2"/>
      <charset val="204"/>
    </font>
    <font>
      <sz val="8"/>
      <name val="Calibri"/>
      <family val="2"/>
      <charset val="204"/>
      <scheme val="minor"/>
    </font>
    <font>
      <b/>
      <sz val="9"/>
      <color theme="1"/>
      <name val="Arial"/>
      <family val="2"/>
    </font>
    <font>
      <b/>
      <sz val="10"/>
      <color theme="4"/>
      <name val="Arial"/>
      <family val="2"/>
    </font>
    <font>
      <sz val="11"/>
      <color theme="1"/>
      <name val="Arial"/>
      <family val="2"/>
      <charset val="204"/>
    </font>
    <font>
      <b/>
      <sz val="14"/>
      <color theme="1"/>
      <name val="Arial"/>
      <family val="2"/>
    </font>
    <font>
      <sz val="12"/>
      <color theme="1"/>
      <name val="Calibri"/>
      <family val="2"/>
      <charset val="204"/>
      <scheme val="minor"/>
    </font>
    <font>
      <i/>
      <sz val="10"/>
      <color theme="1"/>
      <name val="Arial"/>
      <family val="2"/>
    </font>
    <font>
      <sz val="9"/>
      <name val="Arial"/>
      <family val="2"/>
    </font>
  </fonts>
  <fills count="9">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0" tint="-0.14999847407452621"/>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auto="1"/>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auto="1"/>
      </top>
      <bottom style="thin">
        <color indexed="64"/>
      </bottom>
      <diagonal/>
    </border>
    <border>
      <left/>
      <right/>
      <top/>
      <bottom style="thin">
        <color indexed="64"/>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auto="1"/>
      </left>
      <right style="medium">
        <color auto="1"/>
      </right>
      <top/>
      <bottom style="thin">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s>
  <cellStyleXfs count="16">
    <xf numFmtId="0" fontId="0" fillId="0" borderId="0"/>
    <xf numFmtId="0" fontId="7" fillId="0" borderId="0" applyNumberFormat="0" applyFill="0" applyBorder="0" applyAlignment="0" applyProtection="0"/>
    <xf numFmtId="0" fontId="12" fillId="0" borderId="0"/>
    <xf numFmtId="0" fontId="13" fillId="0" borderId="0"/>
    <xf numFmtId="0" fontId="13" fillId="0" borderId="0"/>
    <xf numFmtId="0" fontId="2" fillId="0" borderId="0"/>
    <xf numFmtId="0" fontId="2" fillId="0" borderId="0"/>
    <xf numFmtId="0" fontId="11" fillId="0" borderId="0" applyNumberFormat="0" applyFill="0" applyBorder="0" applyAlignment="0" applyProtection="0"/>
    <xf numFmtId="0" fontId="2" fillId="0" borderId="0"/>
    <xf numFmtId="0" fontId="24" fillId="0" borderId="0"/>
    <xf numFmtId="0" fontId="1" fillId="0" borderId="0"/>
    <xf numFmtId="0" fontId="24" fillId="0" borderId="0"/>
    <xf numFmtId="0" fontId="2" fillId="0" borderId="0"/>
    <xf numFmtId="0" fontId="2" fillId="0" borderId="0"/>
    <xf numFmtId="0" fontId="24" fillId="0" borderId="0"/>
    <xf numFmtId="0" fontId="12" fillId="0" borderId="0"/>
  </cellStyleXfs>
  <cellXfs count="464">
    <xf numFmtId="0" fontId="0" fillId="0" borderId="0" xfId="0"/>
    <xf numFmtId="0" fontId="3" fillId="0" borderId="0" xfId="0" applyFont="1"/>
    <xf numFmtId="0" fontId="17" fillId="0" borderId="0" xfId="3" applyFont="1"/>
    <xf numFmtId="0" fontId="13" fillId="0" borderId="0" xfId="3"/>
    <xf numFmtId="0" fontId="18"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0" fillId="0" borderId="0" xfId="0" applyAlignment="1">
      <alignment horizontal="center" vertical="center"/>
    </xf>
    <xf numFmtId="0" fontId="2" fillId="0" borderId="0" xfId="0" applyFont="1" applyAlignment="1">
      <alignment horizontal="center" vertical="center"/>
    </xf>
    <xf numFmtId="4" fontId="2" fillId="0" borderId="0" xfId="0" applyNumberFormat="1" applyFont="1" applyAlignment="1">
      <alignment horizontal="center" vertical="center"/>
    </xf>
    <xf numFmtId="0" fontId="0" fillId="0" borderId="0" xfId="0" applyAlignment="1">
      <alignment vertical="center"/>
    </xf>
    <xf numFmtId="4" fontId="0" fillId="0" borderId="0" xfId="0" applyNumberFormat="1" applyAlignment="1">
      <alignment horizontal="center" vertical="center"/>
    </xf>
    <xf numFmtId="4" fontId="2" fillId="0" borderId="0" xfId="0" applyNumberFormat="1" applyFont="1" applyAlignment="1">
      <alignment horizontal="center" vertical="center" wrapText="1"/>
    </xf>
    <xf numFmtId="0" fontId="0" fillId="0" borderId="0" xfId="0" applyAlignment="1">
      <alignment horizontal="center" vertical="top"/>
    </xf>
    <xf numFmtId="0" fontId="2" fillId="0" borderId="0" xfId="0" applyFont="1" applyAlignment="1">
      <alignment horizontal="center" vertical="top" wrapText="1"/>
    </xf>
    <xf numFmtId="0" fontId="0" fillId="0" borderId="0" xfId="0" applyAlignment="1">
      <alignment vertical="top"/>
    </xf>
    <xf numFmtId="0" fontId="2" fillId="0" borderId="0" xfId="3" applyFont="1"/>
    <xf numFmtId="0" fontId="2" fillId="0" borderId="0" xfId="6" applyAlignment="1">
      <alignment horizontal="center" vertical="center"/>
    </xf>
    <xf numFmtId="0" fontId="2" fillId="0" borderId="0" xfId="6" applyAlignment="1">
      <alignment horizontal="left" vertical="top"/>
    </xf>
    <xf numFmtId="0" fontId="2" fillId="0" borderId="0" xfId="6" applyAlignment="1">
      <alignment horizontal="left" vertical="top" wrapText="1"/>
    </xf>
    <xf numFmtId="49" fontId="5" fillId="0" borderId="1" xfId="6" applyNumberFormat="1" applyFont="1" applyBorder="1" applyAlignment="1">
      <alignment horizontal="center" vertical="center"/>
    </xf>
    <xf numFmtId="0" fontId="2" fillId="0" borderId="0" xfId="6" applyAlignment="1">
      <alignment vertical="top"/>
    </xf>
    <xf numFmtId="0" fontId="2" fillId="0" borderId="0" xfId="0" applyFont="1" applyAlignment="1">
      <alignment horizontal="left" wrapText="1"/>
    </xf>
    <xf numFmtId="0" fontId="2" fillId="5" borderId="8" xfId="0" applyFont="1" applyFill="1" applyBorder="1" applyAlignment="1">
      <alignment vertical="center"/>
    </xf>
    <xf numFmtId="0" fontId="2" fillId="5" borderId="9" xfId="0" applyFont="1" applyFill="1" applyBorder="1" applyAlignment="1">
      <alignment vertical="center"/>
    </xf>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2" fillId="2" borderId="12" xfId="0" applyFont="1" applyFill="1" applyBorder="1"/>
    <xf numFmtId="0" fontId="5" fillId="2" borderId="0" xfId="0" applyFont="1" applyFill="1"/>
    <xf numFmtId="165" fontId="2" fillId="3" borderId="18" xfId="0" applyNumberFormat="1" applyFont="1" applyFill="1" applyBorder="1" applyAlignment="1">
      <alignment horizontal="center" vertical="center"/>
    </xf>
    <xf numFmtId="1" fontId="9" fillId="0" borderId="18" xfId="0" applyNumberFormat="1" applyFont="1" applyBorder="1" applyAlignment="1">
      <alignment horizontal="center" vertical="center"/>
    </xf>
    <xf numFmtId="0" fontId="5" fillId="0" borderId="29" xfId="0" applyFont="1" applyBorder="1" applyAlignment="1">
      <alignment horizontal="center" vertical="center" wrapText="1"/>
    </xf>
    <xf numFmtId="0" fontId="5" fillId="0" borderId="32" xfId="0" applyFont="1" applyBorder="1" applyAlignment="1">
      <alignment horizontal="center" vertical="center" wrapText="1"/>
    </xf>
    <xf numFmtId="0" fontId="25" fillId="0" borderId="33" xfId="0" applyFont="1" applyBorder="1" applyAlignment="1">
      <alignment horizontal="center" vertical="center" wrapText="1"/>
    </xf>
    <xf numFmtId="165" fontId="2" fillId="3" borderId="13" xfId="0" applyNumberFormat="1" applyFont="1" applyFill="1" applyBorder="1" applyAlignment="1">
      <alignment horizontal="center" vertical="center"/>
    </xf>
    <xf numFmtId="0" fontId="39" fillId="0" borderId="19" xfId="0" applyFont="1" applyBorder="1" applyAlignment="1">
      <alignment horizontal="center" vertical="center"/>
    </xf>
    <xf numFmtId="0" fontId="42" fillId="0" borderId="19" xfId="0" applyFont="1" applyBorder="1" applyAlignment="1">
      <alignment horizontal="center" vertical="center"/>
    </xf>
    <xf numFmtId="0" fontId="39" fillId="0" borderId="0" xfId="0" applyFont="1"/>
    <xf numFmtId="0" fontId="25" fillId="0" borderId="31" xfId="0" applyFont="1" applyBorder="1" applyAlignment="1">
      <alignment horizontal="center" vertical="center" wrapText="1"/>
    </xf>
    <xf numFmtId="14" fontId="2" fillId="0" borderId="0" xfId="0" applyNumberFormat="1" applyFont="1" applyAlignment="1">
      <alignment horizontal="center" vertical="center"/>
    </xf>
    <xf numFmtId="0" fontId="0" fillId="4" borderId="27" xfId="0" applyFill="1" applyBorder="1" applyAlignment="1">
      <alignment vertical="top"/>
    </xf>
    <xf numFmtId="9" fontId="2" fillId="0" borderId="39" xfId="0" applyNumberFormat="1" applyFont="1" applyBorder="1" applyAlignment="1">
      <alignment horizontal="center" vertical="center"/>
    </xf>
    <xf numFmtId="0" fontId="2" fillId="2" borderId="0" xfId="0" applyFont="1" applyFill="1" applyAlignment="1">
      <alignment horizontal="center" vertical="top"/>
    </xf>
    <xf numFmtId="4" fontId="2" fillId="2" borderId="0" xfId="0" applyNumberFormat="1" applyFont="1" applyFill="1" applyAlignment="1">
      <alignment horizontal="center" vertical="center"/>
    </xf>
    <xf numFmtId="0" fontId="0" fillId="2" borderId="0" xfId="0" applyFill="1"/>
    <xf numFmtId="0" fontId="2" fillId="2" borderId="0" xfId="0" applyFont="1" applyFill="1" applyAlignment="1">
      <alignment horizontal="center" vertical="center"/>
    </xf>
    <xf numFmtId="0" fontId="0" fillId="2" borderId="0" xfId="0" applyFill="1" applyAlignment="1">
      <alignment horizontal="center" vertical="top"/>
    </xf>
    <xf numFmtId="0" fontId="0" fillId="2" borderId="0" xfId="0" applyFill="1" applyAlignment="1">
      <alignment horizontal="center" vertical="center"/>
    </xf>
    <xf numFmtId="0" fontId="2" fillId="0" borderId="0" xfId="0" applyFont="1" applyAlignment="1">
      <alignment horizontal="center" vertical="center" wrapText="1"/>
    </xf>
    <xf numFmtId="0" fontId="2" fillId="2" borderId="0" xfId="0" applyFont="1" applyFill="1" applyAlignment="1">
      <alignment horizontal="center"/>
    </xf>
    <xf numFmtId="0" fontId="0" fillId="2" borderId="0" xfId="0" applyFill="1" applyAlignment="1">
      <alignment horizontal="center"/>
    </xf>
    <xf numFmtId="0" fontId="9" fillId="2" borderId="0" xfId="0" applyFont="1" applyFill="1" applyAlignment="1">
      <alignment horizontal="left" vertical="top" wrapText="1"/>
    </xf>
    <xf numFmtId="0" fontId="33" fillId="2" borderId="0" xfId="0" applyFont="1" applyFill="1" applyAlignment="1">
      <alignment horizontal="left" vertical="top" wrapText="1"/>
    </xf>
    <xf numFmtId="0" fontId="19" fillId="0" borderId="0" xfId="0" applyFont="1"/>
    <xf numFmtId="0" fontId="52" fillId="0" borderId="0" xfId="0" applyFont="1"/>
    <xf numFmtId="0" fontId="51" fillId="0" borderId="0" xfId="0" applyFont="1"/>
    <xf numFmtId="0" fontId="42" fillId="0" borderId="0" xfId="0" applyFont="1" applyAlignment="1">
      <alignment horizontal="justify" vertical="center" wrapText="1"/>
    </xf>
    <xf numFmtId="0" fontId="30" fillId="2" borderId="0" xfId="0" applyFont="1" applyFill="1" applyAlignment="1">
      <alignment horizontal="right" vertical="center" wrapText="1"/>
    </xf>
    <xf numFmtId="0" fontId="53" fillId="2" borderId="9" xfId="0" applyFont="1" applyFill="1" applyBorder="1" applyAlignment="1">
      <alignment vertical="top" wrapText="1"/>
    </xf>
    <xf numFmtId="0" fontId="53" fillId="2" borderId="12" xfId="0" applyFont="1" applyFill="1" applyBorder="1" applyAlignment="1">
      <alignment vertical="top" wrapText="1"/>
    </xf>
    <xf numFmtId="0" fontId="42" fillId="0" borderId="46" xfId="0" applyFont="1" applyBorder="1" applyAlignment="1">
      <alignment horizontal="justify" vertical="center" wrapText="1"/>
    </xf>
    <xf numFmtId="0" fontId="42" fillId="0" borderId="47" xfId="0" applyFont="1" applyBorder="1" applyAlignment="1">
      <alignment horizontal="justify" vertical="center" wrapText="1"/>
    </xf>
    <xf numFmtId="0" fontId="42" fillId="2" borderId="0" xfId="0" applyFont="1" applyFill="1" applyAlignment="1">
      <alignment horizontal="justify" vertical="center" wrapText="1"/>
    </xf>
    <xf numFmtId="0" fontId="30" fillId="2" borderId="8" xfId="0" applyFont="1" applyFill="1" applyBorder="1" applyAlignment="1">
      <alignment horizontal="justify" vertical="center" wrapText="1"/>
    </xf>
    <xf numFmtId="0" fontId="34" fillId="2" borderId="8" xfId="0" applyFont="1" applyFill="1" applyBorder="1" applyAlignment="1">
      <alignment horizontal="justify" vertical="center" wrapText="1"/>
    </xf>
    <xf numFmtId="0" fontId="30" fillId="2" borderId="10" xfId="0" applyFont="1" applyFill="1" applyBorder="1" applyAlignment="1">
      <alignment horizontal="left" vertical="center" wrapText="1"/>
    </xf>
    <xf numFmtId="0" fontId="2" fillId="2" borderId="0" xfId="0" applyFont="1" applyFill="1" applyAlignment="1">
      <alignment horizontal="left" wrapText="1"/>
    </xf>
    <xf numFmtId="0" fontId="2" fillId="2" borderId="0" xfId="0" applyFont="1" applyFill="1" applyAlignment="1">
      <alignment horizontal="center" vertical="center" wrapText="1"/>
    </xf>
    <xf numFmtId="4" fontId="2" fillId="2" borderId="0" xfId="0" applyNumberFormat="1" applyFont="1" applyFill="1" applyAlignment="1">
      <alignment horizontal="center" vertical="center" wrapText="1"/>
    </xf>
    <xf numFmtId="0" fontId="26" fillId="2" borderId="0" xfId="0" applyFont="1" applyFill="1" applyAlignment="1">
      <alignment horizontal="right" vertical="center"/>
    </xf>
    <xf numFmtId="0" fontId="7" fillId="2" borderId="1" xfId="1" applyFill="1" applyBorder="1"/>
    <xf numFmtId="1" fontId="9" fillId="0" borderId="14" xfId="0" applyNumberFormat="1" applyFont="1" applyBorder="1" applyAlignment="1">
      <alignment horizontal="center" vertical="center"/>
    </xf>
    <xf numFmtId="0" fontId="0" fillId="4" borderId="39" xfId="0" applyFill="1" applyBorder="1" applyAlignment="1">
      <alignment vertical="top"/>
    </xf>
    <xf numFmtId="0" fontId="4" fillId="2" borderId="0" xfId="0" applyFont="1" applyFill="1" applyAlignment="1">
      <alignment horizontal="left" wrapText="1"/>
    </xf>
    <xf numFmtId="0" fontId="2" fillId="2" borderId="0" xfId="0" applyFont="1" applyFill="1" applyAlignment="1">
      <alignment vertical="center" wrapText="1"/>
    </xf>
    <xf numFmtId="0" fontId="11" fillId="2" borderId="0" xfId="1" applyFont="1" applyFill="1" applyBorder="1" applyAlignment="1">
      <alignment horizontal="left"/>
    </xf>
    <xf numFmtId="0" fontId="29" fillId="2" borderId="0" xfId="1" applyFont="1" applyFill="1" applyBorder="1" applyAlignment="1">
      <alignment vertical="center"/>
    </xf>
    <xf numFmtId="0" fontId="11" fillId="2" borderId="0" xfId="1" applyFont="1" applyFill="1" applyBorder="1" applyAlignment="1">
      <alignment wrapText="1"/>
    </xf>
    <xf numFmtId="0" fontId="29" fillId="2" borderId="0" xfId="1" applyFont="1" applyFill="1" applyBorder="1" applyAlignment="1">
      <alignment vertical="center" wrapText="1"/>
    </xf>
    <xf numFmtId="0" fontId="11" fillId="2" borderId="0" xfId="1" applyFont="1" applyFill="1" applyBorder="1" applyAlignment="1">
      <alignment horizontal="left" vertical="center" wrapText="1"/>
    </xf>
    <xf numFmtId="0" fontId="11" fillId="2" borderId="0" xfId="1" applyFont="1" applyFill="1" applyBorder="1" applyAlignment="1">
      <alignment vertical="center" wrapText="1"/>
    </xf>
    <xf numFmtId="0" fontId="11" fillId="2" borderId="0" xfId="1" applyFont="1" applyFill="1" applyBorder="1" applyAlignment="1">
      <alignment vertical="center"/>
    </xf>
    <xf numFmtId="0" fontId="2" fillId="5" borderId="0" xfId="0" applyFont="1" applyFill="1" applyAlignment="1">
      <alignment vertical="center"/>
    </xf>
    <xf numFmtId="0" fontId="2" fillId="5" borderId="0" xfId="0" applyFont="1" applyFill="1" applyAlignment="1">
      <alignment vertical="center" wrapText="1"/>
    </xf>
    <xf numFmtId="0" fontId="51" fillId="0" borderId="0" xfId="0" applyFont="1" applyAlignment="1">
      <alignment wrapText="1"/>
    </xf>
    <xf numFmtId="0" fontId="51" fillId="0" borderId="0" xfId="0" applyFont="1" applyAlignment="1">
      <alignment horizontal="left" wrapText="1"/>
    </xf>
    <xf numFmtId="0" fontId="28" fillId="2" borderId="22" xfId="0" applyFont="1" applyFill="1" applyBorder="1"/>
    <xf numFmtId="0" fontId="52" fillId="0" borderId="0" xfId="0" applyFont="1" applyAlignment="1">
      <alignment horizontal="center" vertical="center" wrapText="1"/>
    </xf>
    <xf numFmtId="49" fontId="61" fillId="0" borderId="26" xfId="0" applyNumberFormat="1" applyFont="1" applyBorder="1" applyAlignment="1">
      <alignment horizontal="center" vertical="center"/>
    </xf>
    <xf numFmtId="1" fontId="9" fillId="0" borderId="39" xfId="0" applyNumberFormat="1" applyFont="1" applyBorder="1" applyAlignment="1">
      <alignment horizontal="center" vertical="center"/>
    </xf>
    <xf numFmtId="49" fontId="9" fillId="2" borderId="0" xfId="0" applyNumberFormat="1" applyFont="1" applyFill="1" applyAlignment="1">
      <alignment horizontal="center" vertical="center"/>
    </xf>
    <xf numFmtId="0" fontId="9" fillId="2" borderId="0" xfId="0" applyFont="1" applyFill="1" applyAlignment="1">
      <alignment horizontal="left" vertical="center" wrapText="1"/>
    </xf>
    <xf numFmtId="0" fontId="0" fillId="2" borderId="0" xfId="0" applyFill="1" applyAlignment="1">
      <alignment vertical="top"/>
    </xf>
    <xf numFmtId="1" fontId="9" fillId="2" borderId="0" xfId="0" applyNumberFormat="1" applyFont="1" applyFill="1" applyAlignment="1">
      <alignment horizontal="center" vertical="center"/>
    </xf>
    <xf numFmtId="0" fontId="33" fillId="0" borderId="1" xfId="0" quotePrefix="1" applyFont="1" applyBorder="1" applyAlignment="1">
      <alignment horizontal="center" vertical="center" wrapText="1"/>
    </xf>
    <xf numFmtId="166" fontId="61" fillId="2" borderId="0" xfId="0" applyNumberFormat="1" applyFont="1" applyFill="1" applyAlignment="1">
      <alignment horizontal="center" vertical="center"/>
    </xf>
    <xf numFmtId="0" fontId="25" fillId="2" borderId="0" xfId="0" applyFont="1" applyFill="1" applyAlignment="1">
      <alignment horizontal="center" vertical="center"/>
    </xf>
    <xf numFmtId="49" fontId="9" fillId="0" borderId="18" xfId="0" applyNumberFormat="1" applyFont="1" applyBorder="1" applyAlignment="1">
      <alignment horizontal="left" vertical="center" wrapText="1"/>
    </xf>
    <xf numFmtId="0" fontId="2" fillId="2" borderId="0" xfId="0" applyFont="1" applyFill="1" applyAlignment="1">
      <alignment horizontal="right"/>
    </xf>
    <xf numFmtId="0" fontId="5" fillId="0" borderId="30" xfId="0" applyFont="1" applyBorder="1" applyAlignment="1">
      <alignment horizontal="center" vertical="center" wrapText="1"/>
    </xf>
    <xf numFmtId="0" fontId="2" fillId="0" borderId="0" xfId="0" applyFont="1" applyAlignment="1">
      <alignment horizontal="right"/>
    </xf>
    <xf numFmtId="0" fontId="9" fillId="0" borderId="39" xfId="0" applyFont="1" applyBorder="1" applyAlignment="1">
      <alignment horizontal="left" vertical="center" wrapText="1"/>
    </xf>
    <xf numFmtId="0" fontId="5" fillId="0" borderId="25" xfId="0" applyFont="1" applyBorder="1" applyAlignment="1">
      <alignment horizontal="center" vertical="center" wrapText="1"/>
    </xf>
    <xf numFmtId="0" fontId="61" fillId="2" borderId="0" xfId="0" applyFont="1" applyFill="1" applyAlignment="1">
      <alignment horizontal="center" vertical="top" wrapText="1"/>
    </xf>
    <xf numFmtId="0" fontId="33" fillId="0" borderId="15" xfId="0" quotePrefix="1" applyFont="1" applyBorder="1" applyAlignment="1">
      <alignment horizontal="center" vertical="center" wrapText="1"/>
    </xf>
    <xf numFmtId="4" fontId="2" fillId="0" borderId="14" xfId="0" applyNumberFormat="1" applyFont="1" applyBorder="1" applyAlignment="1">
      <alignment horizontal="center" vertical="center"/>
    </xf>
    <xf numFmtId="4" fontId="61" fillId="2" borderId="19" xfId="0" applyNumberFormat="1" applyFont="1" applyFill="1" applyBorder="1" applyAlignment="1">
      <alignment horizontal="center" vertical="center"/>
    </xf>
    <xf numFmtId="0" fontId="26" fillId="2" borderId="0" xfId="0" applyFont="1" applyFill="1" applyAlignment="1">
      <alignment horizontal="left"/>
    </xf>
    <xf numFmtId="0" fontId="25" fillId="8" borderId="1" xfId="6" applyFont="1" applyFill="1" applyBorder="1" applyAlignment="1">
      <alignment horizontal="center" vertical="center" wrapText="1"/>
    </xf>
    <xf numFmtId="0" fontId="68" fillId="0" borderId="0" xfId="6" applyFont="1" applyAlignment="1">
      <alignment horizontal="center" vertical="center"/>
    </xf>
    <xf numFmtId="0" fontId="19" fillId="0" borderId="0" xfId="6" applyFont="1" applyAlignment="1">
      <alignment horizontal="left"/>
    </xf>
    <xf numFmtId="0" fontId="2" fillId="0" borderId="1" xfId="6" applyBorder="1" applyAlignment="1">
      <alignment horizontal="left" vertical="center" wrapText="1"/>
    </xf>
    <xf numFmtId="49" fontId="2" fillId="2" borderId="1" xfId="6" applyNumberFormat="1" applyFill="1" applyBorder="1" applyAlignment="1">
      <alignment horizontal="center" vertical="center" wrapText="1"/>
    </xf>
    <xf numFmtId="49" fontId="38" fillId="0" borderId="1" xfId="6" applyNumberFormat="1" applyFont="1" applyBorder="1" applyAlignment="1">
      <alignment horizontal="left" vertical="center" wrapText="1"/>
    </xf>
    <xf numFmtId="0" fontId="38" fillId="0" borderId="1" xfId="6" applyFont="1" applyBorder="1" applyAlignment="1">
      <alignment horizontal="left" vertical="center" wrapText="1"/>
    </xf>
    <xf numFmtId="0" fontId="2" fillId="0" borderId="1" xfId="6" applyBorder="1" applyAlignment="1">
      <alignment horizontal="center" vertical="center" wrapText="1"/>
    </xf>
    <xf numFmtId="1" fontId="2" fillId="0" borderId="1" xfId="6" applyNumberFormat="1" applyBorder="1" applyAlignment="1">
      <alignment horizontal="center" vertical="center" wrapText="1"/>
    </xf>
    <xf numFmtId="49" fontId="61" fillId="0" borderId="63" xfId="0" applyNumberFormat="1" applyFont="1" applyBorder="1" applyAlignment="1">
      <alignment horizontal="center" vertical="center"/>
    </xf>
    <xf numFmtId="4" fontId="61" fillId="2" borderId="64" xfId="0" applyNumberFormat="1" applyFont="1" applyFill="1" applyBorder="1" applyAlignment="1">
      <alignment horizontal="center" vertical="center"/>
    </xf>
    <xf numFmtId="0" fontId="9" fillId="0" borderId="18" xfId="0" applyFont="1" applyBorder="1" applyAlignment="1">
      <alignment horizontal="left" vertical="center" wrapText="1"/>
    </xf>
    <xf numFmtId="0" fontId="2" fillId="2" borderId="13" xfId="0" applyFont="1" applyFill="1" applyBorder="1" applyAlignment="1">
      <alignment horizontal="center" vertical="center"/>
    </xf>
    <xf numFmtId="0" fontId="2" fillId="2" borderId="32" xfId="0" applyFont="1" applyFill="1" applyBorder="1" applyAlignment="1">
      <alignment horizontal="center" vertical="center"/>
    </xf>
    <xf numFmtId="0" fontId="51" fillId="0" borderId="8" xfId="0" applyFont="1" applyBorder="1" applyAlignment="1">
      <alignment vertical="center" wrapText="1"/>
    </xf>
    <xf numFmtId="0" fontId="51" fillId="0" borderId="0" xfId="0" applyFont="1" applyAlignment="1">
      <alignment vertical="center" wrapText="1"/>
    </xf>
    <xf numFmtId="0" fontId="51" fillId="0" borderId="8" xfId="0" applyFont="1" applyBorder="1" applyAlignment="1">
      <alignment wrapText="1"/>
    </xf>
    <xf numFmtId="49" fontId="33" fillId="0" borderId="39" xfId="0" applyNumberFormat="1" applyFont="1" applyBorder="1" applyAlignment="1">
      <alignment vertical="center"/>
    </xf>
    <xf numFmtId="0" fontId="33" fillId="2" borderId="1" xfId="0" applyFont="1" applyFill="1" applyBorder="1" applyAlignment="1">
      <alignment horizontal="center" vertical="center" wrapText="1"/>
    </xf>
    <xf numFmtId="14" fontId="14" fillId="2" borderId="19" xfId="0" applyNumberFormat="1" applyFont="1" applyFill="1" applyBorder="1" applyAlignment="1">
      <alignment horizontal="left" vertical="center" wrapText="1"/>
    </xf>
    <xf numFmtId="0" fontId="5" fillId="0" borderId="0" xfId="9" applyFont="1" applyAlignment="1">
      <alignment vertical="top"/>
    </xf>
    <xf numFmtId="0" fontId="2" fillId="0" borderId="0" xfId="9" applyFont="1" applyAlignment="1">
      <alignment vertical="top"/>
    </xf>
    <xf numFmtId="0" fontId="2" fillId="0" borderId="0" xfId="9" applyFont="1" applyAlignment="1">
      <alignment vertical="top" wrapText="1"/>
    </xf>
    <xf numFmtId="0" fontId="5" fillId="2" borderId="1" xfId="6" applyFont="1" applyFill="1" applyBorder="1" applyAlignment="1">
      <alignment horizontal="center" vertical="top"/>
    </xf>
    <xf numFmtId="1" fontId="2" fillId="2" borderId="1" xfId="6" applyNumberFormat="1" applyFill="1" applyBorder="1" applyAlignment="1">
      <alignment horizontal="center" vertical="top"/>
    </xf>
    <xf numFmtId="0" fontId="2" fillId="0" borderId="1" xfId="9" applyFont="1" applyBorder="1" applyAlignment="1">
      <alignment horizontal="center" vertical="center" wrapText="1"/>
    </xf>
    <xf numFmtId="0" fontId="9" fillId="0" borderId="1" xfId="13" applyFont="1" applyBorder="1" applyAlignment="1">
      <alignment vertical="center" wrapText="1"/>
    </xf>
    <xf numFmtId="0" fontId="2" fillId="0" borderId="1" xfId="13" applyBorder="1" applyAlignment="1">
      <alignment horizontal="center" vertical="center" wrapText="1"/>
    </xf>
    <xf numFmtId="0" fontId="5" fillId="8" borderId="1" xfId="9" applyFont="1" applyFill="1" applyBorder="1" applyAlignment="1">
      <alignment horizontal="center" vertical="top" wrapText="1"/>
    </xf>
    <xf numFmtId="0" fontId="16" fillId="8" borderId="1" xfId="9" applyFont="1" applyFill="1" applyBorder="1" applyAlignment="1">
      <alignment horizontal="center" vertical="center" wrapText="1"/>
    </xf>
    <xf numFmtId="0" fontId="33" fillId="0" borderId="65" xfId="0" quotePrefix="1" applyFont="1" applyBorder="1" applyAlignment="1">
      <alignment horizontal="center" vertical="center" wrapText="1"/>
    </xf>
    <xf numFmtId="0" fontId="33" fillId="0" borderId="46" xfId="0" quotePrefix="1" applyFont="1" applyBorder="1" applyAlignment="1">
      <alignment horizontal="center" vertical="center" wrapText="1"/>
    </xf>
    <xf numFmtId="0" fontId="33" fillId="0" borderId="66" xfId="0" quotePrefix="1" applyFont="1" applyBorder="1" applyAlignment="1">
      <alignment horizontal="center" vertical="center" wrapText="1"/>
    </xf>
    <xf numFmtId="0" fontId="2" fillId="2" borderId="8" xfId="0" applyFont="1" applyFill="1" applyBorder="1" applyAlignment="1">
      <alignment horizontal="left"/>
    </xf>
    <xf numFmtId="0" fontId="2" fillId="2" borderId="0" xfId="0" applyFont="1" applyFill="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9" xfId="0" applyFont="1" applyFill="1" applyBorder="1" applyAlignment="1">
      <alignment horizontal="left"/>
    </xf>
    <xf numFmtId="0" fontId="2" fillId="2" borderId="20" xfId="0" applyFont="1" applyFill="1" applyBorder="1" applyAlignment="1">
      <alignment horizontal="left"/>
    </xf>
    <xf numFmtId="0" fontId="2" fillId="2" borderId="21" xfId="0" applyFont="1" applyFill="1" applyBorder="1" applyAlignment="1">
      <alignment horizontal="left"/>
    </xf>
    <xf numFmtId="0" fontId="2" fillId="2" borderId="22"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0" borderId="22" xfId="0" applyFont="1" applyBorder="1" applyAlignment="1">
      <alignment horizontal="left" vertical="top" wrapText="1"/>
    </xf>
    <xf numFmtId="0" fontId="2" fillId="2" borderId="8" xfId="0" applyFont="1" applyFill="1" applyBorder="1" applyAlignment="1">
      <alignment horizontal="left" vertical="top"/>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30" fillId="2" borderId="5" xfId="0" applyFont="1" applyFill="1" applyBorder="1" applyAlignment="1">
      <alignment horizontal="left"/>
    </xf>
    <xf numFmtId="0" fontId="30" fillId="2" borderId="6" xfId="0" applyFont="1" applyFill="1" applyBorder="1" applyAlignment="1">
      <alignment horizontal="left"/>
    </xf>
    <xf numFmtId="0" fontId="30" fillId="2" borderId="7" xfId="0" applyFont="1" applyFill="1" applyBorder="1" applyAlignment="1">
      <alignment horizontal="left"/>
    </xf>
    <xf numFmtId="0" fontId="40" fillId="0" borderId="20" xfId="0" applyFont="1" applyBorder="1" applyAlignment="1">
      <alignment horizontal="center" vertical="top" wrapText="1"/>
    </xf>
    <xf numFmtId="0" fontId="40" fillId="0" borderId="21" xfId="0" applyFont="1" applyBorder="1" applyAlignment="1">
      <alignment horizontal="center" vertical="top" wrapText="1"/>
    </xf>
    <xf numFmtId="0" fontId="40" fillId="0" borderId="22" xfId="0" applyFont="1" applyBorder="1" applyAlignment="1">
      <alignment horizontal="center" vertical="top" wrapText="1"/>
    </xf>
    <xf numFmtId="0" fontId="2" fillId="0" borderId="20" xfId="0" applyFont="1" applyBorder="1" applyAlignment="1">
      <alignment horizontal="left"/>
    </xf>
    <xf numFmtId="0" fontId="2" fillId="0" borderId="21" xfId="0" applyFont="1" applyBorder="1" applyAlignment="1">
      <alignment horizontal="left"/>
    </xf>
    <xf numFmtId="0" fontId="2" fillId="0" borderId="24" xfId="0" applyFont="1" applyBorder="1" applyAlignment="1">
      <alignment horizontal="left"/>
    </xf>
    <xf numFmtId="0" fontId="4" fillId="2" borderId="20" xfId="0" applyFont="1" applyFill="1" applyBorder="1" applyAlignment="1">
      <alignment horizontal="left"/>
    </xf>
    <xf numFmtId="0" fontId="4" fillId="2" borderId="22" xfId="0" applyFont="1" applyFill="1" applyBorder="1" applyAlignment="1">
      <alignment horizontal="left"/>
    </xf>
    <xf numFmtId="0" fontId="5" fillId="0" borderId="20" xfId="0" applyFont="1" applyBorder="1" applyAlignment="1">
      <alignment horizontal="left"/>
    </xf>
    <xf numFmtId="0" fontId="0" fillId="0" borderId="21" xfId="0" applyBorder="1"/>
    <xf numFmtId="0" fontId="0" fillId="0" borderId="22" xfId="0" applyBorder="1"/>
    <xf numFmtId="0" fontId="2" fillId="2" borderId="20" xfId="0" applyFont="1" applyFill="1" applyBorder="1" applyAlignment="1">
      <alignment vertical="center"/>
    </xf>
    <xf numFmtId="0" fontId="0" fillId="0" borderId="22" xfId="0" applyBorder="1" applyAlignment="1">
      <alignment vertical="center"/>
    </xf>
    <xf numFmtId="0" fontId="22" fillId="2" borderId="21" xfId="0" applyFont="1" applyFill="1" applyBorder="1" applyAlignment="1">
      <alignment vertical="center"/>
    </xf>
    <xf numFmtId="0" fontId="0" fillId="2" borderId="21" xfId="0" applyFill="1" applyBorder="1" applyAlignment="1">
      <alignment vertical="center"/>
    </xf>
    <xf numFmtId="0" fontId="0" fillId="2" borderId="22" xfId="0" applyFill="1" applyBorder="1" applyAlignment="1">
      <alignment vertical="center"/>
    </xf>
    <xf numFmtId="0" fontId="66" fillId="0" borderId="0" xfId="0" applyFont="1" applyAlignment="1">
      <alignment horizontal="center"/>
    </xf>
    <xf numFmtId="0" fontId="31" fillId="2" borderId="0" xfId="0" applyFont="1" applyFill="1" applyAlignment="1">
      <alignment horizontal="left" vertical="center" wrapText="1"/>
    </xf>
    <xf numFmtId="0" fontId="10" fillId="0" borderId="0" xfId="0" applyFont="1" applyAlignment="1">
      <alignment horizontal="left" vertical="center" wrapText="1"/>
    </xf>
    <xf numFmtId="0" fontId="5" fillId="2" borderId="20" xfId="0" applyFont="1" applyFill="1" applyBorder="1" applyAlignment="1">
      <alignment horizontal="left"/>
    </xf>
    <xf numFmtId="0" fontId="0" fillId="2" borderId="21" xfId="0" applyFill="1" applyBorder="1"/>
    <xf numFmtId="0" fontId="0" fillId="2" borderId="22" xfId="0" applyFill="1" applyBorder="1"/>
    <xf numFmtId="0" fontId="42" fillId="2" borderId="20" xfId="0" applyFont="1" applyFill="1" applyBorder="1" applyAlignment="1">
      <alignment horizontal="left"/>
    </xf>
    <xf numFmtId="0" fontId="42" fillId="2" borderId="22" xfId="0" applyFont="1" applyFill="1" applyBorder="1" applyAlignment="1">
      <alignment horizontal="left"/>
    </xf>
    <xf numFmtId="0" fontId="34" fillId="0" borderId="10" xfId="0" applyFont="1" applyBorder="1"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11" fillId="5" borderId="10" xfId="1" applyFont="1" applyFill="1" applyBorder="1" applyAlignment="1">
      <alignment vertical="center"/>
    </xf>
    <xf numFmtId="0" fontId="11" fillId="5" borderId="11" xfId="1" applyFont="1" applyFill="1" applyBorder="1" applyAlignment="1">
      <alignment vertical="center"/>
    </xf>
    <xf numFmtId="0" fontId="11" fillId="5" borderId="12" xfId="1" applyFont="1" applyFill="1" applyBorder="1" applyAlignment="1">
      <alignment vertical="center"/>
    </xf>
    <xf numFmtId="0" fontId="2" fillId="2" borderId="8" xfId="0" applyFont="1" applyFill="1" applyBorder="1" applyAlignment="1">
      <alignment horizontal="left" vertical="top" wrapText="1"/>
    </xf>
    <xf numFmtId="0" fontId="4" fillId="5" borderId="5" xfId="0" applyFont="1" applyFill="1" applyBorder="1" applyAlignment="1">
      <alignment horizontal="left" wrapText="1"/>
    </xf>
    <xf numFmtId="0" fontId="2" fillId="5" borderId="6" xfId="0" applyFont="1" applyFill="1" applyBorder="1" applyAlignment="1">
      <alignment horizontal="left" wrapText="1"/>
    </xf>
    <xf numFmtId="0" fontId="2" fillId="5" borderId="7" xfId="0" applyFont="1" applyFill="1" applyBorder="1" applyAlignment="1">
      <alignment horizontal="left" wrapText="1"/>
    </xf>
    <xf numFmtId="0" fontId="14" fillId="2" borderId="0" xfId="0" applyFont="1" applyFill="1" applyAlignment="1">
      <alignment horizontal="left" wrapText="1"/>
    </xf>
    <xf numFmtId="0" fontId="2" fillId="5" borderId="5" xfId="0" applyFont="1" applyFill="1" applyBorder="1" applyAlignment="1">
      <alignment vertical="center" wrapText="1"/>
    </xf>
    <xf numFmtId="0" fontId="2" fillId="5" borderId="6" xfId="0" applyFont="1" applyFill="1" applyBorder="1" applyAlignment="1">
      <alignment vertical="center" wrapText="1"/>
    </xf>
    <xf numFmtId="0" fontId="2" fillId="5" borderId="7" xfId="0" applyFont="1" applyFill="1" applyBorder="1" applyAlignment="1">
      <alignment vertical="center" wrapText="1"/>
    </xf>
    <xf numFmtId="0" fontId="11" fillId="0" borderId="21" xfId="1" applyFont="1" applyFill="1" applyBorder="1" applyAlignment="1">
      <alignment horizontal="center" vertical="center"/>
    </xf>
    <xf numFmtId="0" fontId="11" fillId="5" borderId="8" xfId="1" applyFont="1" applyFill="1" applyBorder="1" applyAlignment="1">
      <alignment horizontal="left"/>
    </xf>
    <xf numFmtId="0" fontId="11" fillId="5" borderId="0" xfId="1" applyFont="1" applyFill="1" applyBorder="1" applyAlignment="1">
      <alignment horizontal="left"/>
    </xf>
    <xf numFmtId="0" fontId="11" fillId="5" borderId="9" xfId="1" applyFont="1" applyFill="1" applyBorder="1" applyAlignment="1">
      <alignment horizontal="left"/>
    </xf>
    <xf numFmtId="0" fontId="11" fillId="5" borderId="8" xfId="1" applyFont="1" applyFill="1" applyBorder="1" applyAlignment="1">
      <alignment vertical="center"/>
    </xf>
    <xf numFmtId="0" fontId="11" fillId="5" borderId="0" xfId="1" applyFont="1" applyFill="1" applyBorder="1" applyAlignment="1">
      <alignment vertical="center"/>
    </xf>
    <xf numFmtId="0" fontId="11" fillId="5" borderId="9" xfId="1" applyFont="1" applyFill="1" applyBorder="1" applyAlignment="1">
      <alignment vertical="center"/>
    </xf>
    <xf numFmtId="0" fontId="29" fillId="5" borderId="8" xfId="1" applyFont="1" applyFill="1" applyBorder="1" applyAlignment="1">
      <alignment vertical="center"/>
    </xf>
    <xf numFmtId="0" fontId="29" fillId="5" borderId="0" xfId="1" applyFont="1" applyFill="1" applyBorder="1" applyAlignment="1">
      <alignment vertical="center"/>
    </xf>
    <xf numFmtId="0" fontId="29" fillId="5" borderId="9" xfId="1" applyFont="1" applyFill="1" applyBorder="1" applyAlignment="1">
      <alignment vertical="center"/>
    </xf>
    <xf numFmtId="0" fontId="2" fillId="5" borderId="8" xfId="0" applyFont="1" applyFill="1" applyBorder="1" applyAlignment="1">
      <alignment horizontal="left" wrapText="1"/>
    </xf>
    <xf numFmtId="0" fontId="2" fillId="5" borderId="0" xfId="0" applyFont="1" applyFill="1" applyAlignment="1">
      <alignment horizontal="left" wrapText="1"/>
    </xf>
    <xf numFmtId="0" fontId="2" fillId="5" borderId="9" xfId="0" applyFont="1" applyFill="1" applyBorder="1" applyAlignment="1">
      <alignment horizontal="left" wrapText="1"/>
    </xf>
    <xf numFmtId="0" fontId="2" fillId="5" borderId="8" xfId="0" applyFont="1" applyFill="1" applyBorder="1" applyAlignment="1">
      <alignment horizontal="left"/>
    </xf>
    <xf numFmtId="0" fontId="2" fillId="5" borderId="0" xfId="0" applyFont="1" applyFill="1" applyAlignment="1">
      <alignment horizontal="left"/>
    </xf>
    <xf numFmtId="0" fontId="2" fillId="5" borderId="9" xfId="0" applyFont="1" applyFill="1" applyBorder="1" applyAlignment="1">
      <alignment horizontal="left"/>
    </xf>
    <xf numFmtId="0" fontId="11" fillId="5" borderId="8" xfId="1" applyFont="1" applyFill="1" applyBorder="1" applyAlignment="1">
      <alignment wrapText="1"/>
    </xf>
    <xf numFmtId="0" fontId="11" fillId="5" borderId="0" xfId="1" applyFont="1" applyFill="1" applyBorder="1" applyAlignment="1">
      <alignment wrapText="1"/>
    </xf>
    <xf numFmtId="0" fontId="11" fillId="5" borderId="9" xfId="1" applyFont="1" applyFill="1" applyBorder="1" applyAlignment="1">
      <alignment wrapText="1"/>
    </xf>
    <xf numFmtId="0" fontId="11" fillId="5" borderId="8" xfId="1" applyFont="1" applyFill="1" applyBorder="1" applyAlignment="1">
      <alignment horizontal="left" vertical="center" wrapText="1"/>
    </xf>
    <xf numFmtId="0" fontId="11" fillId="5" borderId="0" xfId="1" applyFont="1" applyFill="1" applyBorder="1" applyAlignment="1">
      <alignment horizontal="left" vertical="center" wrapText="1"/>
    </xf>
    <xf numFmtId="0" fontId="11" fillId="5" borderId="9" xfId="1" applyFont="1" applyFill="1" applyBorder="1" applyAlignment="1">
      <alignment horizontal="left" vertical="center" wrapText="1"/>
    </xf>
    <xf numFmtId="0" fontId="2" fillId="5" borderId="8" xfId="0" applyFont="1" applyFill="1" applyBorder="1" applyAlignment="1">
      <alignment vertical="center" wrapText="1"/>
    </xf>
    <xf numFmtId="0" fontId="2" fillId="5" borderId="0" xfId="0" applyFont="1" applyFill="1" applyAlignment="1">
      <alignment vertical="center" wrapText="1"/>
    </xf>
    <xf numFmtId="0" fontId="2" fillId="5" borderId="9" xfId="0" applyFont="1" applyFill="1" applyBorder="1" applyAlignment="1">
      <alignment vertical="center" wrapText="1"/>
    </xf>
    <xf numFmtId="0" fontId="29" fillId="5" borderId="8" xfId="1" applyFont="1" applyFill="1" applyBorder="1" applyAlignment="1">
      <alignment vertical="center" wrapText="1"/>
    </xf>
    <xf numFmtId="0" fontId="29" fillId="5" borderId="0" xfId="1" applyFont="1" applyFill="1" applyBorder="1" applyAlignment="1">
      <alignment vertical="center" wrapText="1"/>
    </xf>
    <xf numFmtId="0" fontId="29" fillId="5" borderId="9" xfId="1" applyFont="1" applyFill="1" applyBorder="1" applyAlignment="1">
      <alignment vertical="center" wrapText="1"/>
    </xf>
    <xf numFmtId="0" fontId="11" fillId="5" borderId="8" xfId="1" applyFont="1" applyFill="1" applyBorder="1" applyAlignment="1">
      <alignment vertical="center" wrapText="1"/>
    </xf>
    <xf numFmtId="0" fontId="11" fillId="5" borderId="0" xfId="1" applyFont="1" applyFill="1" applyBorder="1" applyAlignment="1">
      <alignment vertical="center" wrapText="1"/>
    </xf>
    <xf numFmtId="0" fontId="11" fillId="5" borderId="9" xfId="1" applyFont="1" applyFill="1" applyBorder="1" applyAlignment="1">
      <alignment vertical="center" wrapText="1"/>
    </xf>
    <xf numFmtId="0" fontId="58" fillId="3" borderId="20" xfId="0" applyFont="1" applyFill="1" applyBorder="1" applyAlignment="1">
      <alignment horizontal="center" vertical="center"/>
    </xf>
    <xf numFmtId="0" fontId="58" fillId="3" borderId="21" xfId="0" applyFont="1" applyFill="1" applyBorder="1" applyAlignment="1">
      <alignment horizontal="center"/>
    </xf>
    <xf numFmtId="0" fontId="58" fillId="3" borderId="22" xfId="0" applyFont="1" applyFill="1" applyBorder="1" applyAlignment="1">
      <alignment horizontal="center"/>
    </xf>
    <xf numFmtId="0" fontId="39" fillId="0" borderId="19" xfId="0" applyFont="1" applyBorder="1" applyAlignment="1">
      <alignment vertical="top" wrapText="1"/>
    </xf>
    <xf numFmtId="0" fontId="39" fillId="0" borderId="19" xfId="0" applyFont="1" applyBorder="1" applyAlignment="1">
      <alignment vertical="top"/>
    </xf>
    <xf numFmtId="0" fontId="39" fillId="0" borderId="19" xfId="0" applyFont="1" applyBorder="1" applyAlignment="1">
      <alignment horizontal="left" vertical="top" wrapText="1"/>
    </xf>
    <xf numFmtId="0" fontId="39" fillId="0" borderId="50" xfId="0" applyFont="1" applyBorder="1" applyAlignment="1">
      <alignment horizontal="center" vertical="center"/>
    </xf>
    <xf numFmtId="0" fontId="39" fillId="0" borderId="51" xfId="0" applyFont="1" applyBorder="1" applyAlignment="1">
      <alignment horizontal="center" vertical="center"/>
    </xf>
    <xf numFmtId="0" fontId="39" fillId="0" borderId="52" xfId="0" applyFont="1" applyBorder="1" applyAlignment="1">
      <alignment horizontal="center" vertical="center"/>
    </xf>
    <xf numFmtId="0" fontId="39" fillId="0" borderId="50" xfId="0" applyFont="1" applyBorder="1" applyAlignment="1">
      <alignment horizontal="center" vertical="center" wrapText="1"/>
    </xf>
    <xf numFmtId="0" fontId="39" fillId="0" borderId="51" xfId="0" applyFont="1" applyBorder="1" applyAlignment="1">
      <alignment horizontal="center" vertical="center" wrapText="1"/>
    </xf>
    <xf numFmtId="0" fontId="39" fillId="0" borderId="52" xfId="0" applyFont="1" applyBorder="1" applyAlignment="1">
      <alignment horizontal="center" vertical="center" wrapText="1"/>
    </xf>
    <xf numFmtId="0" fontId="38" fillId="0" borderId="20" xfId="0" applyFont="1" applyBorder="1" applyAlignment="1">
      <alignment horizontal="left" vertical="top" wrapText="1"/>
    </xf>
    <xf numFmtId="0" fontId="39" fillId="0" borderId="22" xfId="0" applyFont="1" applyBorder="1" applyAlignment="1">
      <alignment horizontal="left" vertical="top" wrapText="1"/>
    </xf>
    <xf numFmtId="0" fontId="42" fillId="0" borderId="1" xfId="0" applyFont="1" applyBorder="1" applyAlignment="1">
      <alignment horizontal="left" vertical="top" wrapText="1"/>
    </xf>
    <xf numFmtId="0" fontId="39" fillId="0" borderId="1" xfId="0" applyFont="1" applyBorder="1"/>
    <xf numFmtId="0" fontId="0" fillId="0" borderId="1" xfId="0" applyBorder="1"/>
    <xf numFmtId="0" fontId="39" fillId="0" borderId="55" xfId="0" applyFont="1" applyBorder="1" applyAlignment="1">
      <alignment horizontal="left" vertical="top" wrapText="1"/>
    </xf>
    <xf numFmtId="0" fontId="25" fillId="0" borderId="20" xfId="0" applyFont="1" applyBorder="1" applyAlignment="1">
      <alignment horizontal="center" wrapText="1"/>
    </xf>
    <xf numFmtId="0" fontId="48" fillId="0" borderId="21" xfId="0" applyFont="1" applyBorder="1"/>
    <xf numFmtId="0" fontId="48" fillId="0" borderId="22" xfId="0" applyFont="1" applyBorder="1"/>
    <xf numFmtId="0" fontId="34" fillId="0" borderId="20" xfId="0" applyFont="1" applyBorder="1" applyAlignment="1">
      <alignment horizontal="center" vertical="center"/>
    </xf>
    <xf numFmtId="0" fontId="38" fillId="0" borderId="21" xfId="0" applyFont="1" applyBorder="1" applyAlignment="1">
      <alignment horizontal="center" vertical="center"/>
    </xf>
    <xf numFmtId="0" fontId="42" fillId="0" borderId="37" xfId="0" applyFont="1" applyBorder="1" applyAlignment="1">
      <alignment horizontal="justify" vertical="top"/>
    </xf>
    <xf numFmtId="0" fontId="39" fillId="0" borderId="4" xfId="0" applyFont="1" applyBorder="1"/>
    <xf numFmtId="0" fontId="0" fillId="0" borderId="4" xfId="0" applyBorder="1"/>
    <xf numFmtId="0" fontId="42" fillId="0" borderId="19" xfId="0" applyFont="1" applyBorder="1" applyAlignment="1">
      <alignment horizontal="left" vertical="center" wrapText="1"/>
    </xf>
    <xf numFmtId="0" fontId="39" fillId="0" borderId="19" xfId="0" applyFont="1" applyBorder="1" applyAlignment="1">
      <alignment vertical="center"/>
    </xf>
    <xf numFmtId="0" fontId="39" fillId="0" borderId="37" xfId="0" applyFont="1" applyBorder="1" applyAlignment="1">
      <alignment horizontal="left" vertical="top" wrapText="1"/>
    </xf>
    <xf numFmtId="0" fontId="39" fillId="0" borderId="37" xfId="0" applyFont="1" applyBorder="1" applyAlignment="1">
      <alignment horizontal="left" vertical="top"/>
    </xf>
    <xf numFmtId="0" fontId="42" fillId="0" borderId="34" xfId="0" applyFont="1" applyBorder="1" applyAlignment="1">
      <alignment horizontal="justify" vertical="top"/>
    </xf>
    <xf numFmtId="0" fontId="39" fillId="0" borderId="35" xfId="0" applyFont="1" applyBorder="1"/>
    <xf numFmtId="0" fontId="0" fillId="0" borderId="35" xfId="0" applyBorder="1"/>
    <xf numFmtId="0" fontId="39" fillId="0" borderId="34" xfId="0" applyFont="1" applyBorder="1" applyAlignment="1">
      <alignment horizontal="left" vertical="top" wrapText="1"/>
    </xf>
    <xf numFmtId="0" fontId="30" fillId="0" borderId="20" xfId="0" applyFont="1" applyBorder="1" applyAlignment="1">
      <alignment horizontal="left" vertical="center" wrapText="1"/>
    </xf>
    <xf numFmtId="0" fontId="30" fillId="0" borderId="21" xfId="0" applyFont="1" applyBorder="1" applyAlignment="1">
      <alignment horizontal="left" vertical="center" wrapText="1"/>
    </xf>
    <xf numFmtId="0" fontId="30" fillId="0" borderId="22" xfId="0" applyFont="1" applyBorder="1" applyAlignment="1">
      <alignment horizontal="left" vertical="center" wrapText="1"/>
    </xf>
    <xf numFmtId="0" fontId="30" fillId="0" borderId="19" xfId="0" applyFont="1" applyBorder="1" applyAlignment="1">
      <alignment horizontal="left" vertical="center" wrapText="1"/>
    </xf>
    <xf numFmtId="0" fontId="30" fillId="0" borderId="19" xfId="0" applyFont="1" applyBorder="1" applyAlignment="1">
      <alignment vertical="center"/>
    </xf>
    <xf numFmtId="0" fontId="30" fillId="0" borderId="19" xfId="0" applyFont="1" applyBorder="1" applyAlignment="1">
      <alignment vertical="top" wrapText="1"/>
    </xf>
    <xf numFmtId="0" fontId="30" fillId="0" borderId="19" xfId="0" applyFont="1" applyBorder="1" applyAlignment="1">
      <alignment vertical="top"/>
    </xf>
    <xf numFmtId="0" fontId="30" fillId="0" borderId="20" xfId="0" applyFont="1" applyBorder="1" applyAlignment="1">
      <alignment horizontal="left" vertical="top" wrapText="1"/>
    </xf>
    <xf numFmtId="0" fontId="30" fillId="0" borderId="22" xfId="0" applyFont="1" applyBorder="1" applyAlignment="1">
      <alignment horizontal="left" vertical="top" wrapText="1"/>
    </xf>
    <xf numFmtId="0" fontId="39" fillId="0" borderId="5" xfId="0" applyFont="1" applyBorder="1" applyAlignment="1">
      <alignment horizontal="center" vertical="center" wrapText="1"/>
    </xf>
    <xf numFmtId="0" fontId="39" fillId="0" borderId="8" xfId="0" applyFont="1" applyBorder="1" applyAlignment="1">
      <alignment horizontal="center" vertical="center" wrapText="1"/>
    </xf>
    <xf numFmtId="0" fontId="39" fillId="0" borderId="10" xfId="0" applyFont="1" applyBorder="1" applyAlignment="1">
      <alignment horizontal="center" vertical="center" wrapText="1"/>
    </xf>
    <xf numFmtId="0" fontId="50" fillId="0" borderId="20" xfId="0" applyFont="1" applyBorder="1" applyAlignment="1">
      <alignment horizontal="left" vertical="top" wrapText="1"/>
    </xf>
    <xf numFmtId="0" fontId="32" fillId="0" borderId="20" xfId="0" applyFont="1" applyBorder="1" applyAlignment="1">
      <alignment horizontal="center" vertical="top" wrapText="1"/>
    </xf>
    <xf numFmtId="0" fontId="59" fillId="0" borderId="21" xfId="0" applyFont="1" applyBorder="1" applyAlignment="1">
      <alignment vertical="top"/>
    </xf>
    <xf numFmtId="0" fontId="39" fillId="0" borderId="1" xfId="0" applyFont="1" applyBorder="1" applyAlignment="1">
      <alignment horizontal="left" vertical="top" wrapText="1"/>
    </xf>
    <xf numFmtId="0" fontId="2" fillId="2" borderId="1" xfId="0" applyFont="1" applyFill="1" applyBorder="1" applyAlignment="1">
      <alignment horizontal="left" wrapText="1"/>
    </xf>
    <xf numFmtId="0" fontId="2" fillId="2" borderId="1" xfId="0" applyFont="1" applyFill="1" applyBorder="1" applyAlignment="1">
      <alignment horizontal="left"/>
    </xf>
    <xf numFmtId="0" fontId="2" fillId="2" borderId="55" xfId="0" applyFont="1" applyFill="1" applyBorder="1" applyAlignment="1">
      <alignment horizontal="left" wrapText="1"/>
    </xf>
    <xf numFmtId="0" fontId="2" fillId="2" borderId="4" xfId="0" applyFont="1" applyFill="1" applyBorder="1" applyAlignment="1">
      <alignment horizontal="left" wrapText="1"/>
    </xf>
    <xf numFmtId="0" fontId="30" fillId="0" borderId="21" xfId="0" applyFont="1" applyBorder="1" applyAlignment="1">
      <alignment horizontal="left" vertical="top" wrapText="1"/>
    </xf>
    <xf numFmtId="0" fontId="50" fillId="0" borderId="21" xfId="0" applyFont="1" applyBorder="1" applyAlignment="1">
      <alignment horizontal="left" vertical="top" wrapText="1"/>
    </xf>
    <xf numFmtId="0" fontId="39" fillId="0" borderId="20" xfId="0" applyFont="1" applyBorder="1" applyAlignment="1">
      <alignment horizontal="left" vertical="top" wrapText="1"/>
    </xf>
    <xf numFmtId="0" fontId="39" fillId="0" borderId="21" xfId="0" applyFont="1" applyBorder="1" applyAlignment="1">
      <alignment horizontal="left" vertical="top" wrapText="1"/>
    </xf>
    <xf numFmtId="0" fontId="38" fillId="0" borderId="21" xfId="0" applyFont="1" applyBorder="1" applyAlignment="1">
      <alignment horizontal="left" vertical="top" wrapText="1"/>
    </xf>
    <xf numFmtId="0" fontId="39" fillId="0" borderId="19" xfId="0" applyFont="1" applyBorder="1" applyAlignment="1">
      <alignment horizontal="left" vertical="center" wrapText="1"/>
    </xf>
    <xf numFmtId="0" fontId="39" fillId="0" borderId="19" xfId="0" applyFont="1" applyBorder="1" applyAlignment="1">
      <alignment horizontal="left" vertical="center"/>
    </xf>
    <xf numFmtId="0" fontId="39" fillId="0" borderId="19" xfId="0" applyFont="1" applyBorder="1" applyAlignment="1">
      <alignment horizontal="left" vertical="top"/>
    </xf>
    <xf numFmtId="0" fontId="25" fillId="2" borderId="0" xfId="0" applyFont="1" applyFill="1" applyAlignment="1">
      <alignment horizontal="center" wrapText="1"/>
    </xf>
    <xf numFmtId="0" fontId="25" fillId="2" borderId="21" xfId="0" applyFont="1" applyFill="1" applyBorder="1" applyAlignment="1">
      <alignment horizontal="center" wrapText="1"/>
    </xf>
    <xf numFmtId="0" fontId="44" fillId="0" borderId="37" xfId="1" applyFont="1" applyBorder="1" applyAlignment="1">
      <alignment horizontal="center" vertical="center"/>
    </xf>
    <xf numFmtId="0" fontId="44" fillId="0" borderId="4" xfId="1" applyFont="1" applyBorder="1" applyAlignment="1">
      <alignment horizontal="center" vertical="center"/>
    </xf>
    <xf numFmtId="0" fontId="42" fillId="0" borderId="37" xfId="0" applyFont="1" applyBorder="1" applyAlignment="1">
      <alignment horizontal="left" vertical="top" wrapText="1"/>
    </xf>
    <xf numFmtId="0" fontId="42" fillId="0" borderId="4" xfId="0" applyFont="1" applyBorder="1" applyAlignment="1">
      <alignment horizontal="left" vertical="top" wrapText="1"/>
    </xf>
    <xf numFmtId="0" fontId="42" fillId="0" borderId="38" xfId="0" applyFont="1" applyBorder="1" applyAlignment="1">
      <alignment horizontal="left" vertical="top" wrapText="1"/>
    </xf>
    <xf numFmtId="0" fontId="0" fillId="0" borderId="38" xfId="0" applyBorder="1"/>
    <xf numFmtId="0" fontId="39" fillId="0" borderId="4" xfId="0" applyFont="1" applyBorder="1" applyAlignment="1">
      <alignment horizontal="left" vertical="top" wrapText="1"/>
    </xf>
    <xf numFmtId="0" fontId="42" fillId="0" borderId="1" xfId="0" applyFont="1" applyBorder="1" applyAlignment="1">
      <alignment horizontal="justify" vertical="top"/>
    </xf>
    <xf numFmtId="0" fontId="50" fillId="6" borderId="10" xfId="0" applyFont="1" applyFill="1" applyBorder="1" applyAlignment="1">
      <alignment horizontal="center" vertical="center"/>
    </xf>
    <xf numFmtId="0" fontId="50" fillId="6" borderId="11" xfId="0" applyFont="1" applyFill="1" applyBorder="1" applyAlignment="1">
      <alignment horizontal="center" vertical="center"/>
    </xf>
    <xf numFmtId="0" fontId="50" fillId="6" borderId="12" xfId="0" applyFont="1" applyFill="1" applyBorder="1" applyAlignment="1">
      <alignment horizontal="center" vertical="center"/>
    </xf>
    <xf numFmtId="0" fontId="40" fillId="2" borderId="0" xfId="0" applyFont="1" applyFill="1" applyAlignment="1">
      <alignment horizontal="left" vertical="center"/>
    </xf>
    <xf numFmtId="0" fontId="2" fillId="2" borderId="0" xfId="0" applyFont="1" applyFill="1" applyAlignment="1">
      <alignment horizontal="center"/>
    </xf>
    <xf numFmtId="0" fontId="0" fillId="2" borderId="0" xfId="0" applyFill="1" applyAlignment="1">
      <alignment horizontal="center"/>
    </xf>
    <xf numFmtId="0" fontId="25" fillId="0" borderId="20" xfId="0" applyFont="1" applyBorder="1" applyAlignment="1">
      <alignment horizontal="center" vertical="center"/>
    </xf>
    <xf numFmtId="0" fontId="25" fillId="0" borderId="21" xfId="0" applyFont="1" applyBorder="1" applyAlignment="1">
      <alignment horizontal="center" vertical="center"/>
    </xf>
    <xf numFmtId="0" fontId="25" fillId="0" borderId="22" xfId="0" applyFont="1" applyBorder="1" applyAlignment="1">
      <alignment horizontal="center" vertical="center"/>
    </xf>
    <xf numFmtId="0" fontId="33" fillId="0" borderId="39" xfId="0" applyFont="1" applyBorder="1" applyAlignment="1">
      <alignment horizontal="left" vertical="top" wrapText="1"/>
    </xf>
    <xf numFmtId="0" fontId="33" fillId="0" borderId="39" xfId="0" applyFont="1" applyBorder="1" applyAlignment="1">
      <alignment horizontal="left" vertical="top"/>
    </xf>
    <xf numFmtId="0" fontId="33" fillId="0" borderId="27" xfId="0" applyFont="1" applyBorder="1" applyAlignment="1">
      <alignment horizontal="left" vertical="top"/>
    </xf>
    <xf numFmtId="0" fontId="33" fillId="0" borderId="4" xfId="0" quotePrefix="1" applyFont="1" applyBorder="1" applyAlignment="1">
      <alignment horizontal="left" vertical="top" wrapText="1"/>
    </xf>
    <xf numFmtId="0" fontId="33" fillId="0" borderId="55" xfId="0" quotePrefix="1" applyFont="1" applyBorder="1" applyAlignment="1">
      <alignment horizontal="left" vertical="top" wrapText="1"/>
    </xf>
    <xf numFmtId="0" fontId="33" fillId="0" borderId="35" xfId="0" quotePrefix="1" applyFont="1" applyBorder="1" applyAlignment="1">
      <alignment horizontal="left" vertical="top" wrapText="1"/>
    </xf>
    <xf numFmtId="0" fontId="33" fillId="0" borderId="44" xfId="0" quotePrefix="1" applyFont="1" applyBorder="1" applyAlignment="1">
      <alignment horizontal="left" vertical="top" wrapText="1"/>
    </xf>
    <xf numFmtId="0" fontId="33" fillId="0" borderId="4" xfId="0" applyFont="1" applyBorder="1" applyAlignment="1">
      <alignment horizontal="left" vertical="top" wrapText="1"/>
    </xf>
    <xf numFmtId="0" fontId="33" fillId="0" borderId="55" xfId="0" applyFont="1" applyBorder="1" applyAlignment="1">
      <alignment horizontal="left" vertical="top" wrapText="1"/>
    </xf>
    <xf numFmtId="0" fontId="2" fillId="0" borderId="34"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58" xfId="0" applyFont="1" applyBorder="1" applyAlignment="1">
      <alignment horizontal="center" vertical="center" wrapText="1"/>
    </xf>
    <xf numFmtId="0" fontId="2" fillId="0" borderId="59" xfId="0" applyFont="1" applyBorder="1" applyAlignment="1">
      <alignment horizontal="center" vertical="center" wrapText="1"/>
    </xf>
    <xf numFmtId="0" fontId="26" fillId="2" borderId="0" xfId="0" applyFont="1" applyFill="1" applyAlignment="1">
      <alignment horizontal="right" vertical="center"/>
    </xf>
    <xf numFmtId="0" fontId="26" fillId="2" borderId="0" xfId="0" applyFont="1" applyFill="1" applyAlignment="1">
      <alignment horizontal="right"/>
    </xf>
    <xf numFmtId="0" fontId="0" fillId="2" borderId="0" xfId="0" applyFill="1" applyAlignment="1">
      <alignment horizontal="right"/>
    </xf>
    <xf numFmtId="0" fontId="21" fillId="2" borderId="0" xfId="0" applyFont="1" applyFill="1" applyAlignment="1">
      <alignment horizontal="left"/>
    </xf>
    <xf numFmtId="0" fontId="67" fillId="2" borderId="0" xfId="0" applyFont="1" applyFill="1" applyAlignment="1">
      <alignment horizontal="right"/>
    </xf>
    <xf numFmtId="0" fontId="15" fillId="2" borderId="11" xfId="0" applyFont="1" applyFill="1" applyBorder="1" applyAlignment="1">
      <alignment horizontal="left" vertical="center" wrapText="1"/>
    </xf>
    <xf numFmtId="0" fontId="15" fillId="2" borderId="0" xfId="0" applyFont="1" applyFill="1" applyAlignment="1">
      <alignment horizontal="left" vertical="center" wrapText="1"/>
    </xf>
    <xf numFmtId="0" fontId="15" fillId="2" borderId="0" xfId="0" applyFont="1" applyFill="1" applyAlignment="1">
      <alignment horizontal="right"/>
    </xf>
    <xf numFmtId="0" fontId="5" fillId="0" borderId="41" xfId="0" applyFont="1" applyBorder="1" applyAlignment="1">
      <alignment horizontal="left" vertical="top" wrapText="1"/>
    </xf>
    <xf numFmtId="0" fontId="49" fillId="0" borderId="42" xfId="0" applyFont="1" applyBorder="1" applyAlignment="1">
      <alignment horizontal="left" vertical="top" wrapText="1"/>
    </xf>
    <xf numFmtId="0" fontId="5" fillId="0" borderId="42" xfId="0" applyFont="1" applyBorder="1" applyAlignment="1">
      <alignment horizontal="left" vertical="top" wrapText="1"/>
    </xf>
    <xf numFmtId="0" fontId="49" fillId="0" borderId="42" xfId="0" applyFont="1" applyBorder="1"/>
    <xf numFmtId="0" fontId="49" fillId="0" borderId="43" xfId="0" applyFont="1" applyBorder="1"/>
    <xf numFmtId="0" fontId="2" fillId="2" borderId="0" xfId="0" applyFont="1" applyFill="1" applyAlignment="1">
      <alignment horizontal="right"/>
    </xf>
    <xf numFmtId="165" fontId="2" fillId="3" borderId="0" xfId="0" applyNumberFormat="1" applyFont="1" applyFill="1" applyAlignment="1">
      <alignment horizontal="center" vertical="center"/>
    </xf>
    <xf numFmtId="0" fontId="33" fillId="0" borderId="57" xfId="0" applyFont="1" applyBorder="1" applyAlignment="1">
      <alignment horizontal="left" vertical="top" wrapText="1"/>
    </xf>
    <xf numFmtId="0" fontId="33" fillId="0" borderId="59" xfId="0" applyFont="1" applyBorder="1" applyAlignment="1">
      <alignment horizontal="left" vertical="top" wrapText="1"/>
    </xf>
    <xf numFmtId="9" fontId="2" fillId="0" borderId="60" xfId="0" applyNumberFormat="1" applyFont="1" applyBorder="1" applyAlignment="1">
      <alignment horizontal="left" vertical="center" wrapText="1"/>
    </xf>
    <xf numFmtId="9" fontId="2" fillId="0" borderId="35" xfId="0" applyNumberFormat="1" applyFont="1" applyBorder="1" applyAlignment="1">
      <alignment horizontal="left" vertical="center" wrapText="1"/>
    </xf>
    <xf numFmtId="9" fontId="2" fillId="0" borderId="36" xfId="0" applyNumberFormat="1" applyFont="1" applyBorder="1" applyAlignment="1">
      <alignment horizontal="left" vertical="center" wrapText="1"/>
    </xf>
    <xf numFmtId="0" fontId="14" fillId="0" borderId="20" xfId="0" applyFont="1" applyBorder="1" applyAlignment="1">
      <alignment horizontal="left" vertical="center" wrapText="1"/>
    </xf>
    <xf numFmtId="0" fontId="14" fillId="0" borderId="21" xfId="0" applyFont="1" applyBorder="1" applyAlignment="1">
      <alignment horizontal="left" vertical="center" wrapText="1"/>
    </xf>
    <xf numFmtId="0" fontId="14" fillId="0" borderId="22" xfId="0" applyFont="1" applyBorder="1" applyAlignment="1">
      <alignment horizontal="left" vertical="center" wrapText="1"/>
    </xf>
    <xf numFmtId="0" fontId="50" fillId="6" borderId="20" xfId="0" applyFont="1" applyFill="1" applyBorder="1" applyAlignment="1">
      <alignment horizontal="center" vertical="center"/>
    </xf>
    <xf numFmtId="0" fontId="50" fillId="6" borderId="21" xfId="0" applyFont="1" applyFill="1" applyBorder="1" applyAlignment="1">
      <alignment horizontal="center" vertical="center"/>
    </xf>
    <xf numFmtId="0" fontId="50" fillId="6" borderId="22" xfId="0" applyFont="1" applyFill="1" applyBorder="1" applyAlignment="1">
      <alignment horizontal="center" vertical="center"/>
    </xf>
    <xf numFmtId="0" fontId="33" fillId="0" borderId="1" xfId="0" applyFont="1" applyBorder="1" applyAlignment="1">
      <alignment horizontal="left" vertical="top" wrapText="1"/>
    </xf>
    <xf numFmtId="0" fontId="33" fillId="0" borderId="1" xfId="0" applyFont="1" applyBorder="1" applyAlignment="1">
      <alignment horizontal="left" vertical="top"/>
    </xf>
    <xf numFmtId="0" fontId="33" fillId="0" borderId="40" xfId="0" applyFont="1" applyBorder="1" applyAlignment="1">
      <alignment horizontal="left" vertical="top"/>
    </xf>
    <xf numFmtId="0" fontId="33" fillId="0" borderId="13" xfId="0" applyFont="1" applyBorder="1" applyAlignment="1">
      <alignment horizontal="left" vertical="top" wrapText="1"/>
    </xf>
    <xf numFmtId="0" fontId="33" fillId="0" borderId="13" xfId="0" applyFont="1" applyBorder="1" applyAlignment="1">
      <alignment horizontal="left" vertical="top"/>
    </xf>
    <xf numFmtId="0" fontId="33" fillId="0" borderId="54" xfId="0" applyFont="1" applyBorder="1" applyAlignment="1">
      <alignment horizontal="left" vertical="top"/>
    </xf>
    <xf numFmtId="0" fontId="2" fillId="0" borderId="15" xfId="0" applyFont="1" applyBorder="1" applyAlignment="1">
      <alignment horizontal="left" vertical="center" wrapText="1"/>
    </xf>
    <xf numFmtId="0" fontId="2" fillId="0" borderId="57" xfId="0" applyFont="1" applyBorder="1" applyAlignment="1">
      <alignment horizontal="left" vertical="center" wrapText="1"/>
    </xf>
    <xf numFmtId="0" fontId="2" fillId="0" borderId="62" xfId="0" applyFont="1" applyBorder="1" applyAlignment="1">
      <alignment horizontal="left" vertical="center" wrapText="1"/>
    </xf>
    <xf numFmtId="0" fontId="2" fillId="0" borderId="60" xfId="0" applyFont="1" applyBorder="1" applyAlignment="1">
      <alignment horizontal="left" vertical="center" wrapText="1"/>
    </xf>
    <xf numFmtId="0" fontId="2" fillId="0" borderId="35" xfId="0" applyFont="1" applyBorder="1" applyAlignment="1">
      <alignment horizontal="left" vertical="center" wrapText="1"/>
    </xf>
    <xf numFmtId="0" fontId="2" fillId="0" borderId="36" xfId="0" applyFont="1" applyBorder="1" applyAlignment="1">
      <alignment horizontal="left" vertical="center" wrapText="1"/>
    </xf>
    <xf numFmtId="0" fontId="2" fillId="0" borderId="30"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6" fillId="2" borderId="0" xfId="0" applyFont="1" applyFill="1" applyAlignment="1">
      <alignment horizontal="right" wrapText="1"/>
    </xf>
    <xf numFmtId="0" fontId="0" fillId="2" borderId="0" xfId="0" applyFill="1" applyAlignment="1">
      <alignment horizontal="right" wrapText="1"/>
    </xf>
    <xf numFmtId="0" fontId="65" fillId="2" borderId="0" xfId="0" applyFont="1" applyFill="1" applyAlignment="1">
      <alignment horizontal="right"/>
    </xf>
    <xf numFmtId="0" fontId="23" fillId="0" borderId="0" xfId="0" applyFont="1" applyAlignment="1">
      <alignment horizontal="center" vertical="center" wrapText="1"/>
    </xf>
    <xf numFmtId="0" fontId="33" fillId="2" borderId="61" xfId="0" quotePrefix="1" applyFont="1" applyFill="1" applyBorder="1" applyAlignment="1">
      <alignment horizontal="left" vertical="top" wrapText="1"/>
    </xf>
    <xf numFmtId="0" fontId="33" fillId="2" borderId="0" xfId="0" applyFont="1" applyFill="1" applyAlignment="1">
      <alignment horizontal="left" vertical="top" wrapText="1"/>
    </xf>
    <xf numFmtId="0" fontId="15" fillId="0" borderId="0" xfId="0" applyFont="1" applyAlignment="1">
      <alignment horizontal="right"/>
    </xf>
    <xf numFmtId="0" fontId="33" fillId="0" borderId="15" xfId="0" quotePrefix="1" applyFont="1" applyBorder="1" applyAlignment="1">
      <alignment horizontal="left" vertical="top" wrapText="1"/>
    </xf>
    <xf numFmtId="0" fontId="33" fillId="0" borderId="57" xfId="0" quotePrefix="1" applyFont="1" applyBorder="1" applyAlignment="1">
      <alignment horizontal="left" vertical="top" wrapText="1"/>
    </xf>
    <xf numFmtId="0" fontId="33" fillId="0" borderId="59" xfId="0" quotePrefix="1" applyFont="1" applyBorder="1" applyAlignment="1">
      <alignment horizontal="left" vertical="top" wrapText="1"/>
    </xf>
    <xf numFmtId="0" fontId="33" fillId="2" borderId="1" xfId="0" applyFont="1" applyFill="1" applyBorder="1" applyAlignment="1">
      <alignment horizontal="left" vertical="top" wrapText="1"/>
    </xf>
    <xf numFmtId="0" fontId="33" fillId="2" borderId="53" xfId="0" applyFont="1" applyFill="1" applyBorder="1" applyAlignment="1">
      <alignment horizontal="left" vertical="top" wrapText="1"/>
    </xf>
    <xf numFmtId="0" fontId="33" fillId="2" borderId="4" xfId="0" applyFont="1" applyFill="1" applyBorder="1" applyAlignment="1">
      <alignment horizontal="left" vertical="top" wrapText="1"/>
    </xf>
    <xf numFmtId="0" fontId="33" fillId="2" borderId="55" xfId="0" applyFont="1" applyFill="1" applyBorder="1" applyAlignment="1">
      <alignment horizontal="left" vertical="top" wrapText="1"/>
    </xf>
    <xf numFmtId="0" fontId="33" fillId="0" borderId="53" xfId="0" quotePrefix="1" applyFont="1" applyBorder="1" applyAlignment="1">
      <alignment horizontal="left" vertical="top" wrapText="1"/>
    </xf>
    <xf numFmtId="0" fontId="2" fillId="2" borderId="61" xfId="0" applyFont="1" applyFill="1" applyBorder="1" applyAlignment="1">
      <alignment horizontal="center"/>
    </xf>
    <xf numFmtId="0" fontId="2" fillId="0" borderId="16"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0" xfId="0" applyFont="1" applyAlignment="1">
      <alignment horizontal="right"/>
    </xf>
    <xf numFmtId="0" fontId="5" fillId="0" borderId="48" xfId="0" applyFont="1" applyBorder="1" applyAlignment="1">
      <alignment horizontal="left" vertical="top" wrapText="1"/>
    </xf>
    <xf numFmtId="0" fontId="49" fillId="0" borderId="49" xfId="0" applyFont="1" applyBorder="1" applyAlignment="1">
      <alignment horizontal="left" vertical="top" wrapText="1"/>
    </xf>
    <xf numFmtId="0" fontId="49" fillId="0" borderId="56" xfId="0" applyFont="1" applyBorder="1" applyAlignment="1">
      <alignment horizontal="left" vertical="top"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22" xfId="0" applyFont="1" applyBorder="1" applyAlignment="1">
      <alignment horizontal="center" vertical="center" wrapText="1"/>
    </xf>
    <xf numFmtId="0" fontId="61" fillId="2" borderId="0" xfId="0" applyFont="1" applyFill="1" applyAlignment="1">
      <alignment horizontal="center" vertical="top" wrapText="1"/>
    </xf>
    <xf numFmtId="0" fontId="2" fillId="0" borderId="17" xfId="0" applyFont="1" applyBorder="1" applyAlignment="1">
      <alignment horizontal="center" vertical="center" wrapText="1"/>
    </xf>
    <xf numFmtId="0" fontId="33" fillId="0" borderId="15" xfId="0" applyFont="1" applyBorder="1" applyAlignment="1">
      <alignment horizontal="left" vertical="top" wrapText="1"/>
    </xf>
    <xf numFmtId="0" fontId="33" fillId="2" borderId="29" xfId="0" quotePrefix="1" applyFont="1" applyFill="1" applyBorder="1" applyAlignment="1">
      <alignment horizontal="center" vertical="center" wrapText="1"/>
    </xf>
    <xf numFmtId="0" fontId="33" fillId="2" borderId="48" xfId="0" quotePrefix="1" applyFont="1" applyFill="1" applyBorder="1" applyAlignment="1">
      <alignment horizontal="center" vertical="center" wrapText="1"/>
    </xf>
    <xf numFmtId="0" fontId="60" fillId="7" borderId="34" xfId="0" applyFont="1" applyFill="1" applyBorder="1" applyAlignment="1">
      <alignment horizontal="center" vertical="top" wrapText="1"/>
    </xf>
    <xf numFmtId="0" fontId="60" fillId="7" borderId="35" xfId="0" applyFont="1" applyFill="1" applyBorder="1" applyAlignment="1">
      <alignment horizontal="center" vertical="top" wrapText="1"/>
    </xf>
    <xf numFmtId="0" fontId="60" fillId="7" borderId="36" xfId="0" applyFont="1" applyFill="1" applyBorder="1" applyAlignment="1">
      <alignment horizontal="center" vertical="top" wrapText="1"/>
    </xf>
    <xf numFmtId="0" fontId="0" fillId="4" borderId="0" xfId="0" applyFill="1" applyAlignment="1">
      <alignment horizontal="center" vertical="top"/>
    </xf>
    <xf numFmtId="0" fontId="63" fillId="2" borderId="39" xfId="0" applyFont="1" applyFill="1" applyBorder="1" applyAlignment="1">
      <alignment horizontal="center" vertical="top" wrapText="1"/>
    </xf>
    <xf numFmtId="0" fontId="63" fillId="2" borderId="27" xfId="0" applyFont="1" applyFill="1" applyBorder="1" applyAlignment="1">
      <alignment horizontal="center" vertical="top" wrapText="1"/>
    </xf>
    <xf numFmtId="0" fontId="63" fillId="2" borderId="44" xfId="0" quotePrefix="1" applyFont="1" applyFill="1" applyBorder="1" applyAlignment="1">
      <alignment horizontal="center" vertical="center" wrapText="1"/>
    </xf>
    <xf numFmtId="0" fontId="63" fillId="2" borderId="39" xfId="0" quotePrefix="1" applyFont="1" applyFill="1" applyBorder="1" applyAlignment="1">
      <alignment horizontal="center" vertical="center" wrapText="1"/>
    </xf>
    <xf numFmtId="0" fontId="27" fillId="8" borderId="1" xfId="13" applyFont="1" applyFill="1" applyBorder="1" applyAlignment="1">
      <alignment horizontal="center" vertical="center" wrapText="1"/>
    </xf>
    <xf numFmtId="0" fontId="25" fillId="8" borderId="1" xfId="9" applyFont="1" applyFill="1" applyBorder="1" applyAlignment="1">
      <alignment horizontal="center" vertical="center" wrapText="1"/>
    </xf>
    <xf numFmtId="0" fontId="25" fillId="8" borderId="1" xfId="13" applyFont="1" applyFill="1" applyBorder="1" applyAlignment="1">
      <alignment horizontal="center" vertical="center" wrapText="1"/>
    </xf>
    <xf numFmtId="0" fontId="50" fillId="2" borderId="8" xfId="0" applyFont="1" applyFill="1" applyBorder="1" applyAlignment="1">
      <alignment horizontal="justify" vertical="center" wrapText="1"/>
    </xf>
    <xf numFmtId="0" fontId="53" fillId="2" borderId="9" xfId="0" applyFont="1" applyFill="1" applyBorder="1" applyAlignment="1">
      <alignment vertical="top" wrapText="1"/>
    </xf>
    <xf numFmtId="0" fontId="30" fillId="2" borderId="0" xfId="0" applyFont="1" applyFill="1" applyAlignment="1">
      <alignment horizontal="left" vertical="center" wrapText="1"/>
    </xf>
    <xf numFmtId="0" fontId="42" fillId="0" borderId="46" xfId="0" applyFont="1" applyBorder="1" applyAlignment="1">
      <alignment horizontal="justify" vertical="center" wrapText="1"/>
    </xf>
    <xf numFmtId="0" fontId="42" fillId="0" borderId="47" xfId="0" applyFont="1" applyBorder="1" applyAlignment="1">
      <alignment horizontal="justify" vertical="center" wrapText="1"/>
    </xf>
    <xf numFmtId="0" fontId="54" fillId="2" borderId="8" xfId="0" applyFont="1" applyFill="1" applyBorder="1" applyAlignment="1">
      <alignment horizontal="left" vertical="center" wrapText="1"/>
    </xf>
    <xf numFmtId="0" fontId="54" fillId="2" borderId="9" xfId="0" applyFont="1" applyFill="1" applyBorder="1" applyAlignment="1">
      <alignment horizontal="left" vertical="center" wrapText="1"/>
    </xf>
    <xf numFmtId="0" fontId="42" fillId="2" borderId="8" xfId="0" applyFont="1" applyFill="1" applyBorder="1" applyAlignment="1">
      <alignment horizontal="left" vertical="center" wrapText="1"/>
    </xf>
    <xf numFmtId="0" fontId="30" fillId="2" borderId="8" xfId="0" applyFont="1" applyFill="1" applyBorder="1" applyAlignment="1">
      <alignment horizontal="justify" vertical="center" wrapText="1"/>
    </xf>
    <xf numFmtId="0" fontId="18" fillId="0" borderId="0" xfId="3" applyFont="1" applyAlignment="1">
      <alignment horizontal="left" wrapText="1"/>
    </xf>
    <xf numFmtId="49" fontId="38" fillId="2" borderId="1" xfId="0" applyNumberFormat="1" applyFont="1" applyFill="1" applyBorder="1" applyAlignment="1">
      <alignment horizontal="center"/>
    </xf>
    <xf numFmtId="20" fontId="5" fillId="2" borderId="23" xfId="0" applyNumberFormat="1" applyFont="1" applyFill="1" applyBorder="1" applyAlignment="1">
      <alignment horizontal="center"/>
    </xf>
    <xf numFmtId="0" fontId="2" fillId="2" borderId="11" xfId="0" applyFont="1" applyFill="1" applyBorder="1"/>
    <xf numFmtId="164" fontId="22" fillId="2" borderId="23" xfId="0" applyNumberFormat="1" applyFont="1" applyFill="1" applyBorder="1"/>
    <xf numFmtId="164" fontId="22" fillId="2" borderId="25" xfId="0" applyNumberFormat="1" applyFont="1" applyFill="1" applyBorder="1" applyAlignment="1">
      <alignment horizontal="right"/>
    </xf>
    <xf numFmtId="0" fontId="2" fillId="2" borderId="11" xfId="0" applyFont="1" applyFill="1" applyBorder="1" applyAlignment="1">
      <alignment horizontal="center"/>
    </xf>
    <xf numFmtId="164" fontId="22" fillId="2" borderId="25" xfId="0" applyNumberFormat="1" applyFont="1" applyFill="1" applyBorder="1"/>
    <xf numFmtId="164" fontId="2" fillId="2" borderId="0" xfId="0" applyNumberFormat="1" applyFont="1" applyFill="1" applyAlignment="1">
      <alignment horizontal="center" vertical="center"/>
    </xf>
    <xf numFmtId="0" fontId="15" fillId="2" borderId="0" xfId="0" applyFont="1" applyFill="1" applyBorder="1" applyAlignment="1">
      <alignment horizontal="left" vertical="center" wrapText="1"/>
    </xf>
    <xf numFmtId="0" fontId="5" fillId="0" borderId="48" xfId="0" applyFont="1" applyBorder="1" applyAlignment="1">
      <alignment horizontal="center" vertical="center" wrapText="1"/>
    </xf>
    <xf numFmtId="0" fontId="5" fillId="0" borderId="56" xfId="0" applyFont="1" applyBorder="1" applyAlignment="1">
      <alignment horizontal="center" vertical="center" wrapText="1"/>
    </xf>
    <xf numFmtId="0" fontId="5" fillId="0" borderId="49" xfId="0" applyFont="1" applyBorder="1" applyAlignment="1">
      <alignment horizontal="center" vertical="center" wrapText="1"/>
    </xf>
    <xf numFmtId="4" fontId="25" fillId="0" borderId="56" xfId="0" applyNumberFormat="1" applyFont="1" applyBorder="1" applyAlignment="1">
      <alignment horizontal="center" vertical="center" wrapText="1"/>
    </xf>
    <xf numFmtId="4" fontId="25" fillId="0" borderId="52" xfId="0" applyNumberFormat="1" applyFont="1" applyBorder="1" applyAlignment="1">
      <alignment horizontal="center" vertical="center" wrapText="1"/>
    </xf>
    <xf numFmtId="0" fontId="23" fillId="2" borderId="1" xfId="0" applyFont="1" applyFill="1" applyBorder="1" applyAlignment="1">
      <alignment horizontal="center" vertical="center" wrapText="1"/>
    </xf>
    <xf numFmtId="0" fontId="33" fillId="2" borderId="47" xfId="0" applyFont="1" applyFill="1" applyBorder="1" applyAlignment="1">
      <alignment horizontal="center" vertical="center" wrapText="1"/>
    </xf>
    <xf numFmtId="0" fontId="33" fillId="2" borderId="17" xfId="0" applyFont="1" applyFill="1" applyBorder="1" applyAlignment="1">
      <alignment horizontal="left" vertical="top" wrapText="1"/>
    </xf>
    <xf numFmtId="0" fontId="33" fillId="2" borderId="45" xfId="0" applyFont="1" applyFill="1" applyBorder="1" applyAlignment="1">
      <alignment horizontal="left" vertical="top" wrapText="1"/>
    </xf>
    <xf numFmtId="0" fontId="9" fillId="2" borderId="23" xfId="0" applyFont="1" applyFill="1" applyBorder="1" applyAlignment="1">
      <alignment horizontal="left" vertical="top" wrapText="1"/>
    </xf>
    <xf numFmtId="0" fontId="0" fillId="2" borderId="23" xfId="0" applyFont="1" applyFill="1" applyBorder="1" applyAlignment="1">
      <alignment horizontal="left"/>
    </xf>
    <xf numFmtId="0" fontId="0" fillId="2" borderId="28" xfId="0" applyFont="1" applyFill="1" applyBorder="1" applyAlignment="1">
      <alignment horizontal="left"/>
    </xf>
    <xf numFmtId="0" fontId="69" fillId="2" borderId="26" xfId="0" quotePrefix="1" applyFont="1" applyFill="1" applyBorder="1" applyAlignment="1">
      <alignment horizontal="center" vertical="center" wrapText="1"/>
    </xf>
    <xf numFmtId="0" fontId="69" fillId="2" borderId="39" xfId="0" quotePrefix="1" applyFont="1" applyFill="1" applyBorder="1" applyAlignment="1">
      <alignment horizontal="left" vertical="top" wrapText="1"/>
    </xf>
    <xf numFmtId="0" fontId="69" fillId="2" borderId="39" xfId="0" quotePrefix="1" applyFont="1" applyFill="1" applyBorder="1" applyAlignment="1">
      <alignment vertical="top" wrapText="1"/>
    </xf>
    <xf numFmtId="0" fontId="69" fillId="2" borderId="27" xfId="0" quotePrefix="1" applyFont="1" applyFill="1" applyBorder="1" applyAlignment="1">
      <alignment vertical="top" wrapText="1"/>
    </xf>
    <xf numFmtId="14" fontId="2" fillId="2" borderId="0" xfId="0" applyNumberFormat="1" applyFont="1" applyFill="1" applyAlignment="1">
      <alignment horizontal="center" vertical="center"/>
    </xf>
    <xf numFmtId="0" fontId="33" fillId="2" borderId="23" xfId="0" applyFont="1" applyFill="1" applyBorder="1" applyAlignment="1">
      <alignment horizontal="left" vertical="top" wrapText="1"/>
    </xf>
    <xf numFmtId="0" fontId="33" fillId="2" borderId="23" xfId="0" applyFont="1" applyFill="1" applyBorder="1" applyAlignment="1">
      <alignment vertical="top" wrapText="1"/>
    </xf>
    <xf numFmtId="0" fontId="33" fillId="2" borderId="28" xfId="0" applyFont="1" applyFill="1" applyBorder="1" applyAlignment="1">
      <alignment vertical="top" wrapText="1"/>
    </xf>
    <xf numFmtId="0" fontId="36" fillId="0" borderId="20" xfId="0" applyFont="1" applyBorder="1" applyAlignment="1">
      <alignment horizontal="left" vertical="center" wrapText="1"/>
    </xf>
    <xf numFmtId="0" fontId="36" fillId="0" borderId="21" xfId="0" applyFont="1" applyBorder="1" applyAlignment="1">
      <alignment horizontal="left" vertical="center" wrapText="1"/>
    </xf>
    <xf numFmtId="0" fontId="36" fillId="0" borderId="22" xfId="0" applyFont="1" applyBorder="1" applyAlignment="1">
      <alignment horizontal="left" vertical="center" wrapText="1"/>
    </xf>
  </cellXfs>
  <cellStyles count="16">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Обычный 2" xfId="8" xr:uid="{886F89A3-F666-4433-82EB-3571782F5458}"/>
  </cellStyles>
  <dxfs count="6">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gizonline.sharepoint.com/sites/CountryOfficeGIZUA-BVertrge/Freigegebene%20Dokumente/B%20Vertr&#228;ge/18.2198.2/91184163%20Bed%20head%20unit/01.%20Request/Request%20for%20materials%20and%20equipment%20Bed%20heads%20unit.xlsx" TargetMode="External"/><Relationship Id="rId1" Type="http://schemas.openxmlformats.org/officeDocument/2006/relationships/externalLinkPath" Target="/sites/CountryOfficeGIZUA-BVertrge/Freigegebene%20Dokumente/B%20Vertr&#228;ge/18.2198.2/91184163%20Bed%20head%20unit/01.%20Request/Request%20for%20materials%20and%20equipment%20Bed%20heads%20un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quest for material, equipment"/>
      <sheetName val="Specification"/>
      <sheetName val="Delivery Plan"/>
      <sheetName val="Additional informing"/>
      <sheetName val="Short list"/>
      <sheetName val="General conditions"/>
      <sheetName val="IT Standard specifiсation"/>
      <sheetName val="Dropdown menu"/>
    </sheetNames>
    <sheetDataSet>
      <sheetData sheetId="0" refreshError="1"/>
      <sheetData sheetId="1">
        <row r="3">
          <cell r="B3" t="str">
            <v>1.1</v>
          </cell>
          <cell r="I3">
            <v>10</v>
          </cell>
        </row>
      </sheetData>
      <sheetData sheetId="2" refreshError="1"/>
      <sheetData sheetId="3" refreshError="1"/>
      <sheetData sheetId="4" refreshError="1"/>
      <sheetData sheetId="5" refreshError="1"/>
      <sheetData sheetId="6" refreshError="1"/>
      <sheetData sheetId="7">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fs.gov.ua/nk/rozdil-v--podatok-na-dodanu-vartist/" TargetMode="External"/><Relationship Id="rId13" Type="http://schemas.openxmlformats.org/officeDocument/2006/relationships/hyperlink" Target="http://www.me.gov.ua/PerelikOrganizatsii-vikonavtsivYakiZaiaviliPravoNaPodatkoviPilgi" TargetMode="External"/><Relationship Id="rId18"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3" Type="http://schemas.openxmlformats.org/officeDocument/2006/relationships/hyperlink" Target="http://zakon0.rada.gov.ua/laws/show/276_730" TargetMode="External"/><Relationship Id="rId7" Type="http://schemas.openxmlformats.org/officeDocument/2006/relationships/hyperlink" Target="http://sfs.gov.ua/nk/rozdil-v--podatok-na-dodanu-vartist/" TargetMode="External"/><Relationship Id="rId12" Type="http://schemas.openxmlformats.org/officeDocument/2006/relationships/hyperlink" Target="http://zakon0.rada.gov.ua/laws/show/276_730" TargetMode="External"/><Relationship Id="rId17" Type="http://schemas.openxmlformats.org/officeDocument/2006/relationships/hyperlink" Target="http://sfs.gov.ua/nk/rozdil-v--podatok-na-dodanu-vartist/" TargetMode="External"/><Relationship Id="rId2" Type="http://schemas.openxmlformats.org/officeDocument/2006/relationships/hyperlink" Target="http://zakon2.rada.gov.ua/laws/show/153-2002-%D0%BF" TargetMode="External"/><Relationship Id="rId16" Type="http://schemas.openxmlformats.org/officeDocument/2006/relationships/hyperlink" Target="https://zakon.rada.gov.ua/laws/show/en/994_763/conv" TargetMode="External"/><Relationship Id="rId20" Type="http://schemas.openxmlformats.org/officeDocument/2006/relationships/drawing" Target="../drawings/drawing1.xml"/><Relationship Id="rId1" Type="http://schemas.openxmlformats.org/officeDocument/2006/relationships/hyperlink" Target="mailto:procurement-ua@giz.de" TargetMode="External"/><Relationship Id="rId6" Type="http://schemas.openxmlformats.org/officeDocument/2006/relationships/hyperlink" Target="https://www.kmu.gov.ua/diyalnist/mizhnarodna-dopomoga/pereliki-zareyestrovanih-proektiv-z-planami-zakupivel" TargetMode="External"/><Relationship Id="rId11" Type="http://schemas.openxmlformats.org/officeDocument/2006/relationships/hyperlink" Target="http://zakon2.rada.gov.ua/laws/show/153-2002-%D0%BF" TargetMode="External"/><Relationship Id="rId5" Type="http://schemas.openxmlformats.org/officeDocument/2006/relationships/hyperlink" Target="https://zakon.rada.gov.ua/laws/show/994_763" TargetMode="External"/><Relationship Id="rId15" Type="http://schemas.openxmlformats.org/officeDocument/2006/relationships/hyperlink" Target="https://www.kmu.gov.ua/diyalnist/mizhnarodna-dopomoga/pereliki-zareyestrovanih-proektiv-z-planami-zakupivel" TargetMode="External"/><Relationship Id="rId10" Type="http://schemas.openxmlformats.org/officeDocument/2006/relationships/hyperlink" Target="mailto:procurement-ua@giz.de" TargetMode="External"/><Relationship Id="rId19" Type="http://schemas.openxmlformats.org/officeDocument/2006/relationships/printerSettings" Target="../printerSettings/printerSettings1.bin"/><Relationship Id="rId4" Type="http://schemas.openxmlformats.org/officeDocument/2006/relationships/hyperlink" Target="http://www.me.gov.ua/Documents/List?lang=uk-UA&amp;tag=PerelikOrganizatsii-vikonavtsivYakiZaiaviliPravoNaPodatkoviPilgi" TargetMode="External"/><Relationship Id="rId9"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14" Type="http://schemas.openxmlformats.org/officeDocument/2006/relationships/hyperlink" Target="http://sfs.gov.ua/nk/rozdil-v--podatok-na-dodanu-vartist/"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60"/>
  <sheetViews>
    <sheetView tabSelected="1" view="pageLayout" zoomScale="90" zoomScaleNormal="100" zoomScalePageLayoutView="90" workbookViewId="0">
      <selection activeCell="H11" sqref="H11:N11"/>
    </sheetView>
  </sheetViews>
  <sheetFormatPr defaultColWidth="11.42578125" defaultRowHeight="12.75" x14ac:dyDescent="0.2"/>
  <cols>
    <col min="1" max="1" width="6.42578125" style="1" customWidth="1"/>
    <col min="2" max="2" width="18.42578125" style="1" customWidth="1"/>
    <col min="3" max="3" width="10.5703125" style="1" customWidth="1"/>
    <col min="4" max="4" width="10.28515625" style="1" customWidth="1"/>
    <col min="5" max="5" width="10.42578125" style="1" customWidth="1"/>
    <col min="6" max="6" width="25.28515625" style="1" customWidth="1"/>
    <col min="7" max="7" width="20.140625" style="1" customWidth="1"/>
    <col min="8" max="8" width="6.42578125" style="1" customWidth="1"/>
    <col min="9" max="9" width="18.42578125" style="1" customWidth="1"/>
    <col min="10" max="10" width="10.5703125" style="1" customWidth="1"/>
    <col min="11" max="11" width="10.28515625" style="1" customWidth="1"/>
    <col min="12" max="12" width="10.42578125" style="1" customWidth="1"/>
    <col min="13" max="13" width="25.28515625" style="1" customWidth="1"/>
    <col min="14" max="14" width="19" style="1" customWidth="1"/>
    <col min="15" max="16384" width="11.42578125" style="1"/>
  </cols>
  <sheetData>
    <row r="1" spans="1:14" ht="25.5" customHeight="1" x14ac:dyDescent="0.25">
      <c r="A1" s="189" t="s">
        <v>222</v>
      </c>
      <c r="B1" s="189"/>
      <c r="C1" s="189"/>
      <c r="D1" s="189"/>
      <c r="E1" s="189"/>
      <c r="F1" s="189"/>
      <c r="G1" s="189"/>
      <c r="H1" s="189" t="s">
        <v>223</v>
      </c>
      <c r="I1" s="189"/>
      <c r="J1" s="189"/>
      <c r="K1" s="189"/>
      <c r="L1" s="189"/>
      <c r="M1" s="189"/>
      <c r="N1" s="189"/>
    </row>
    <row r="2" spans="1:14" x14ac:dyDescent="0.2">
      <c r="A2" s="28" t="s">
        <v>0</v>
      </c>
      <c r="B2" s="26"/>
      <c r="C2" s="26"/>
      <c r="D2" s="26"/>
      <c r="E2" s="26"/>
      <c r="F2" s="26"/>
      <c r="G2" s="26"/>
      <c r="H2" s="26" t="s">
        <v>22</v>
      </c>
      <c r="I2" s="29"/>
      <c r="J2" s="29"/>
      <c r="K2" s="29"/>
      <c r="L2" s="29"/>
      <c r="M2" s="29"/>
      <c r="N2" s="29"/>
    </row>
    <row r="3" spans="1:14" ht="5.25" customHeight="1" x14ac:dyDescent="0.2">
      <c r="A3" s="28"/>
      <c r="B3" s="26"/>
      <c r="C3" s="26"/>
      <c r="D3" s="26"/>
      <c r="E3" s="26"/>
      <c r="F3" s="26"/>
      <c r="G3" s="26"/>
      <c r="H3" s="26"/>
      <c r="I3" s="29"/>
      <c r="J3" s="29"/>
      <c r="K3" s="29"/>
      <c r="L3" s="29"/>
      <c r="M3" s="29"/>
      <c r="N3" s="29"/>
    </row>
    <row r="4" spans="1:14" ht="77.25" customHeight="1" thickBot="1" x14ac:dyDescent="0.25">
      <c r="A4" s="190" t="s">
        <v>85</v>
      </c>
      <c r="B4" s="191"/>
      <c r="C4" s="191"/>
      <c r="D4" s="191"/>
      <c r="E4" s="191"/>
      <c r="F4" s="191"/>
      <c r="G4" s="26"/>
      <c r="H4" s="190" t="s">
        <v>88</v>
      </c>
      <c r="I4" s="191"/>
      <c r="J4" s="191"/>
      <c r="K4" s="191"/>
      <c r="L4" s="191"/>
      <c r="M4" s="191"/>
      <c r="N4" s="26"/>
    </row>
    <row r="5" spans="1:14" ht="15.75" thickBot="1" x14ac:dyDescent="0.3">
      <c r="A5" s="195" t="s">
        <v>135</v>
      </c>
      <c r="B5" s="196"/>
      <c r="C5" s="192">
        <v>91184163</v>
      </c>
      <c r="D5" s="193"/>
      <c r="E5" s="193"/>
      <c r="F5" s="193"/>
      <c r="G5" s="194"/>
      <c r="H5" s="179" t="s">
        <v>89</v>
      </c>
      <c r="I5" s="180"/>
      <c r="J5" s="181">
        <f>C5</f>
        <v>91184163</v>
      </c>
      <c r="K5" s="182"/>
      <c r="L5" s="182"/>
      <c r="M5" s="182"/>
      <c r="N5" s="183"/>
    </row>
    <row r="6" spans="1:14" ht="15.75" thickBot="1" x14ac:dyDescent="0.25">
      <c r="A6" s="184" t="s">
        <v>1</v>
      </c>
      <c r="B6" s="185"/>
      <c r="C6" s="186" t="s">
        <v>279</v>
      </c>
      <c r="D6" s="187"/>
      <c r="E6" s="187"/>
      <c r="F6" s="187"/>
      <c r="G6" s="188"/>
      <c r="H6" s="184" t="s">
        <v>90</v>
      </c>
      <c r="I6" s="185"/>
      <c r="J6" s="186" t="s">
        <v>256</v>
      </c>
      <c r="K6" s="187"/>
      <c r="L6" s="187"/>
      <c r="M6" s="187"/>
      <c r="N6" s="188"/>
    </row>
    <row r="7" spans="1:14" ht="13.5" thickBot="1" x14ac:dyDescent="0.25">
      <c r="A7" s="155" t="s">
        <v>84</v>
      </c>
      <c r="B7" s="156"/>
      <c r="C7" s="156"/>
      <c r="D7" s="156"/>
      <c r="E7" s="156"/>
      <c r="F7" s="156"/>
      <c r="G7" s="157"/>
      <c r="H7" s="155" t="s">
        <v>91</v>
      </c>
      <c r="I7" s="156"/>
      <c r="J7" s="156"/>
      <c r="K7" s="156"/>
      <c r="L7" s="156"/>
      <c r="M7" s="156"/>
      <c r="N7" s="157"/>
    </row>
    <row r="8" spans="1:14" ht="7.5" customHeight="1" thickBot="1" x14ac:dyDescent="0.25">
      <c r="A8" s="30"/>
      <c r="B8" s="30"/>
      <c r="C8" s="30"/>
      <c r="D8" s="30"/>
      <c r="E8" s="30"/>
      <c r="F8" s="30"/>
      <c r="G8" s="30"/>
      <c r="H8" s="30"/>
      <c r="I8" s="30"/>
      <c r="J8" s="30"/>
      <c r="K8" s="30"/>
      <c r="L8" s="30"/>
      <c r="M8" s="30"/>
      <c r="N8" s="30"/>
    </row>
    <row r="9" spans="1:14" x14ac:dyDescent="0.2">
      <c r="A9" s="158" t="s">
        <v>93</v>
      </c>
      <c r="B9" s="159"/>
      <c r="C9" s="159"/>
      <c r="D9" s="159"/>
      <c r="E9" s="159"/>
      <c r="F9" s="159"/>
      <c r="G9" s="160"/>
      <c r="H9" s="158" t="s">
        <v>94</v>
      </c>
      <c r="I9" s="159"/>
      <c r="J9" s="159"/>
      <c r="K9" s="159"/>
      <c r="L9" s="159"/>
      <c r="M9" s="159"/>
      <c r="N9" s="160"/>
    </row>
    <row r="10" spans="1:14" ht="15" x14ac:dyDescent="0.2">
      <c r="A10" s="200" t="s">
        <v>83</v>
      </c>
      <c r="B10" s="201"/>
      <c r="C10" s="201"/>
      <c r="D10" s="201"/>
      <c r="E10" s="27">
        <f>C5</f>
        <v>91184163</v>
      </c>
      <c r="F10" s="202" t="s">
        <v>82</v>
      </c>
      <c r="G10" s="203"/>
      <c r="H10" s="200" t="s">
        <v>92</v>
      </c>
      <c r="I10" s="201"/>
      <c r="J10" s="201"/>
      <c r="K10" s="201"/>
      <c r="L10" s="27">
        <f>J5</f>
        <v>91184163</v>
      </c>
      <c r="M10" s="202" t="s">
        <v>82</v>
      </c>
      <c r="N10" s="203"/>
    </row>
    <row r="11" spans="1:14" ht="41.25" customHeight="1" thickBot="1" x14ac:dyDescent="0.25">
      <c r="A11" s="197" t="s">
        <v>212</v>
      </c>
      <c r="B11" s="198"/>
      <c r="C11" s="198"/>
      <c r="D11" s="198"/>
      <c r="E11" s="198"/>
      <c r="F11" s="198"/>
      <c r="G11" s="199"/>
      <c r="H11" s="197" t="s">
        <v>213</v>
      </c>
      <c r="I11" s="198"/>
      <c r="J11" s="198"/>
      <c r="K11" s="198"/>
      <c r="L11" s="198"/>
      <c r="M11" s="198"/>
      <c r="N11" s="199"/>
    </row>
    <row r="12" spans="1:14" ht="8.1" customHeight="1" thickBot="1" x14ac:dyDescent="0.25">
      <c r="A12" s="30"/>
      <c r="B12" s="30"/>
      <c r="C12" s="30"/>
      <c r="D12" s="30"/>
      <c r="E12" s="30"/>
      <c r="F12" s="30"/>
      <c r="G12" s="30"/>
      <c r="H12" s="30"/>
      <c r="I12" s="30"/>
      <c r="J12" s="30"/>
      <c r="K12" s="30"/>
      <c r="L12" s="30"/>
      <c r="M12" s="30"/>
      <c r="N12" s="30"/>
    </row>
    <row r="13" spans="1:14" ht="41.1" customHeight="1" thickBot="1" x14ac:dyDescent="0.25">
      <c r="A13" s="161" t="s">
        <v>224</v>
      </c>
      <c r="B13" s="162"/>
      <c r="C13" s="162"/>
      <c r="D13" s="162"/>
      <c r="E13" s="162"/>
      <c r="F13" s="162"/>
      <c r="G13" s="163"/>
      <c r="H13" s="161" t="s">
        <v>95</v>
      </c>
      <c r="I13" s="162"/>
      <c r="J13" s="162"/>
      <c r="K13" s="162"/>
      <c r="L13" s="162"/>
      <c r="M13" s="162"/>
      <c r="N13" s="163"/>
    </row>
    <row r="14" spans="1:14" ht="8.1" customHeight="1" thickBot="1" x14ac:dyDescent="0.25">
      <c r="A14" s="29"/>
      <c r="B14" s="29"/>
      <c r="C14" s="29"/>
      <c r="D14" s="29"/>
      <c r="E14" s="29"/>
      <c r="F14" s="29"/>
      <c r="G14" s="29"/>
      <c r="H14" s="29"/>
      <c r="I14" s="29"/>
      <c r="J14" s="29"/>
      <c r="K14" s="29"/>
      <c r="L14" s="29"/>
      <c r="M14" s="29"/>
      <c r="N14" s="29"/>
    </row>
    <row r="15" spans="1:14" x14ac:dyDescent="0.2">
      <c r="A15" s="31" t="s">
        <v>2</v>
      </c>
      <c r="B15" s="32"/>
      <c r="C15" s="32"/>
      <c r="D15" s="32"/>
      <c r="E15" s="32"/>
      <c r="F15" s="32"/>
      <c r="G15" s="33"/>
      <c r="H15" s="31" t="s">
        <v>96</v>
      </c>
      <c r="I15" s="32"/>
      <c r="J15" s="32"/>
      <c r="K15" s="32"/>
      <c r="L15" s="32"/>
      <c r="M15" s="32"/>
      <c r="N15" s="33"/>
    </row>
    <row r="16" spans="1:14" x14ac:dyDescent="0.2">
      <c r="A16" s="207" t="s">
        <v>3</v>
      </c>
      <c r="B16" s="165"/>
      <c r="C16" s="165"/>
      <c r="D16" s="165"/>
      <c r="E16" s="165"/>
      <c r="F16" s="165"/>
      <c r="G16" s="166"/>
      <c r="H16" s="164" t="s">
        <v>97</v>
      </c>
      <c r="I16" s="165"/>
      <c r="J16" s="165"/>
      <c r="K16" s="165"/>
      <c r="L16" s="165"/>
      <c r="M16" s="165"/>
      <c r="N16" s="166"/>
    </row>
    <row r="17" spans="1:14" ht="15" x14ac:dyDescent="0.25">
      <c r="A17" s="150" t="s">
        <v>4</v>
      </c>
      <c r="B17" s="151"/>
      <c r="C17" s="151"/>
      <c r="D17" s="151"/>
      <c r="E17" s="152"/>
      <c r="F17" s="79" t="s">
        <v>5</v>
      </c>
      <c r="G17" s="34"/>
      <c r="H17" s="150" t="s">
        <v>23</v>
      </c>
      <c r="I17" s="151"/>
      <c r="J17" s="151"/>
      <c r="K17" s="151"/>
      <c r="L17" s="152"/>
      <c r="M17" s="79" t="s">
        <v>5</v>
      </c>
      <c r="N17" s="34"/>
    </row>
    <row r="18" spans="1:14" x14ac:dyDescent="0.2">
      <c r="A18" s="150" t="s">
        <v>6</v>
      </c>
      <c r="B18" s="152"/>
      <c r="C18" s="432" t="s">
        <v>7</v>
      </c>
      <c r="D18" s="153" t="s">
        <v>8</v>
      </c>
      <c r="E18" s="151"/>
      <c r="F18" s="151"/>
      <c r="G18" s="154"/>
      <c r="H18" s="150" t="s">
        <v>98</v>
      </c>
      <c r="I18" s="152"/>
      <c r="J18" s="432" t="str">
        <f>C18</f>
        <v>3</v>
      </c>
      <c r="K18" s="153" t="s">
        <v>100</v>
      </c>
      <c r="L18" s="151"/>
      <c r="M18" s="151"/>
      <c r="N18" s="154"/>
    </row>
    <row r="19" spans="1:14" ht="13.5" thickBot="1" x14ac:dyDescent="0.25">
      <c r="A19" s="167" t="s">
        <v>9</v>
      </c>
      <c r="B19" s="168"/>
      <c r="C19" s="168"/>
      <c r="D19" s="168"/>
      <c r="E19" s="168"/>
      <c r="F19" s="168"/>
      <c r="G19" s="169"/>
      <c r="H19" s="167" t="s">
        <v>99</v>
      </c>
      <c r="I19" s="168"/>
      <c r="J19" s="168"/>
      <c r="K19" s="168"/>
      <c r="L19" s="168"/>
      <c r="M19" s="168"/>
      <c r="N19" s="169"/>
    </row>
    <row r="20" spans="1:14" ht="7.5" customHeight="1" thickBot="1" x14ac:dyDescent="0.25">
      <c r="A20" s="30"/>
      <c r="B20" s="30"/>
      <c r="C20" s="30"/>
      <c r="D20" s="30"/>
      <c r="E20" s="30"/>
      <c r="F20" s="30"/>
      <c r="G20" s="30"/>
      <c r="H20" s="30"/>
      <c r="I20" s="30"/>
      <c r="J20" s="30"/>
      <c r="K20" s="30"/>
      <c r="L20" s="30"/>
      <c r="M20" s="30"/>
      <c r="N20" s="30"/>
    </row>
    <row r="21" spans="1:14" x14ac:dyDescent="0.2">
      <c r="A21" s="170" t="s">
        <v>140</v>
      </c>
      <c r="B21" s="171"/>
      <c r="C21" s="171"/>
      <c r="D21" s="171"/>
      <c r="E21" s="171"/>
      <c r="F21" s="171"/>
      <c r="G21" s="172"/>
      <c r="H21" s="170" t="s">
        <v>32</v>
      </c>
      <c r="I21" s="171"/>
      <c r="J21" s="171"/>
      <c r="K21" s="171"/>
      <c r="L21" s="171"/>
      <c r="M21" s="171"/>
      <c r="N21" s="172"/>
    </row>
    <row r="22" spans="1:14" ht="13.5" thickBot="1" x14ac:dyDescent="0.25">
      <c r="A22" s="167" t="s">
        <v>18</v>
      </c>
      <c r="B22" s="168"/>
      <c r="C22" s="168"/>
      <c r="D22" s="433">
        <v>0.5</v>
      </c>
      <c r="E22" s="434" t="s">
        <v>19</v>
      </c>
      <c r="F22" s="435">
        <v>45603</v>
      </c>
      <c r="G22" s="36"/>
      <c r="H22" s="167" t="s">
        <v>173</v>
      </c>
      <c r="I22" s="168"/>
      <c r="J22" s="168"/>
      <c r="K22" s="433">
        <f>D22</f>
        <v>0.5</v>
      </c>
      <c r="L22" s="437" t="s">
        <v>101</v>
      </c>
      <c r="M22" s="435">
        <f>F22</f>
        <v>45603</v>
      </c>
      <c r="N22" s="36"/>
    </row>
    <row r="23" spans="1:14" ht="8.1" customHeight="1" thickBot="1" x14ac:dyDescent="0.25">
      <c r="A23" s="26"/>
      <c r="B23" s="26"/>
      <c r="C23" s="26"/>
      <c r="D23" s="26"/>
      <c r="E23" s="26"/>
      <c r="F23" s="26"/>
      <c r="G23" s="26"/>
      <c r="H23" s="26"/>
      <c r="I23" s="26"/>
      <c r="J23" s="26"/>
      <c r="K23" s="26"/>
      <c r="L23" s="26"/>
      <c r="M23" s="26"/>
      <c r="N23" s="26"/>
    </row>
    <row r="24" spans="1:14" ht="39" customHeight="1" thickBot="1" x14ac:dyDescent="0.25">
      <c r="A24" s="173" t="s">
        <v>225</v>
      </c>
      <c r="B24" s="174"/>
      <c r="C24" s="174"/>
      <c r="D24" s="174"/>
      <c r="E24" s="174"/>
      <c r="F24" s="174"/>
      <c r="G24" s="175"/>
      <c r="H24" s="173" t="s">
        <v>226</v>
      </c>
      <c r="I24" s="174"/>
      <c r="J24" s="174"/>
      <c r="K24" s="174"/>
      <c r="L24" s="174"/>
      <c r="M24" s="174"/>
      <c r="N24" s="175"/>
    </row>
    <row r="25" spans="1:14" ht="26.25" customHeight="1" thickBot="1" x14ac:dyDescent="0.25">
      <c r="A25" s="26"/>
      <c r="B25" s="26"/>
      <c r="C25" s="26"/>
      <c r="D25" s="26"/>
      <c r="E25" s="26"/>
      <c r="F25" s="26"/>
      <c r="G25" s="26"/>
      <c r="H25" s="26"/>
      <c r="I25" s="26"/>
      <c r="J25" s="26"/>
      <c r="K25" s="26"/>
      <c r="L25" s="26"/>
      <c r="M25" s="26"/>
      <c r="N25" s="26"/>
    </row>
    <row r="26" spans="1:14" ht="15.75" thickBot="1" x14ac:dyDescent="0.3">
      <c r="A26" s="176" t="s">
        <v>176</v>
      </c>
      <c r="B26" s="177"/>
      <c r="C26" s="177"/>
      <c r="D26" s="177"/>
      <c r="E26" s="178"/>
      <c r="F26" s="436">
        <f>F22+21</f>
        <v>45624</v>
      </c>
      <c r="G26" s="95"/>
      <c r="H26" s="176" t="s">
        <v>177</v>
      </c>
      <c r="I26" s="177"/>
      <c r="J26" s="177"/>
      <c r="K26" s="177"/>
      <c r="L26" s="178"/>
      <c r="M26" s="438">
        <f>F26</f>
        <v>45624</v>
      </c>
      <c r="N26" s="95"/>
    </row>
    <row r="27" spans="1:14" ht="38.65" customHeight="1" x14ac:dyDescent="0.2">
      <c r="A27" s="211" t="s">
        <v>167</v>
      </c>
      <c r="B27" s="211"/>
      <c r="C27" s="211"/>
      <c r="D27" s="211"/>
      <c r="E27" s="211"/>
      <c r="F27" s="211"/>
      <c r="G27" s="211"/>
      <c r="H27" s="211" t="s">
        <v>227</v>
      </c>
      <c r="I27" s="211"/>
      <c r="J27" s="211"/>
      <c r="K27" s="211"/>
      <c r="L27" s="211"/>
      <c r="M27" s="211"/>
      <c r="N27" s="211"/>
    </row>
    <row r="28" spans="1:14" ht="13.15" customHeight="1" thickBot="1" x14ac:dyDescent="0.25">
      <c r="A28" s="151" t="s">
        <v>228</v>
      </c>
      <c r="B28" s="151"/>
      <c r="C28" s="151"/>
      <c r="D28" s="151"/>
      <c r="E28" s="151"/>
      <c r="F28" s="151"/>
      <c r="G28" s="151"/>
      <c r="H28" s="151" t="s">
        <v>33</v>
      </c>
      <c r="I28" s="151"/>
      <c r="J28" s="151"/>
      <c r="K28" s="151"/>
      <c r="L28" s="151"/>
      <c r="M28" s="151"/>
      <c r="N28" s="151"/>
    </row>
    <row r="29" spans="1:14" s="6" customFormat="1" ht="39" customHeight="1" x14ac:dyDescent="0.2">
      <c r="A29" s="208" t="s">
        <v>141</v>
      </c>
      <c r="B29" s="209"/>
      <c r="C29" s="209"/>
      <c r="D29" s="209"/>
      <c r="E29" s="209"/>
      <c r="F29" s="209"/>
      <c r="G29" s="210"/>
      <c r="H29" s="212" t="s">
        <v>142</v>
      </c>
      <c r="I29" s="213"/>
      <c r="J29" s="213"/>
      <c r="K29" s="213"/>
      <c r="L29" s="213"/>
      <c r="M29" s="213"/>
      <c r="N29" s="214"/>
    </row>
    <row r="30" spans="1:14" s="6" customFormat="1" ht="24.75" customHeight="1" x14ac:dyDescent="0.2">
      <c r="A30" s="225" t="s">
        <v>10</v>
      </c>
      <c r="B30" s="226"/>
      <c r="C30" s="226"/>
      <c r="D30" s="226"/>
      <c r="E30" s="226"/>
      <c r="F30" s="226"/>
      <c r="G30" s="227"/>
      <c r="H30" s="237" t="s">
        <v>24</v>
      </c>
      <c r="I30" s="238"/>
      <c r="J30" s="238"/>
      <c r="K30" s="238"/>
      <c r="L30" s="238"/>
      <c r="M30" s="238"/>
      <c r="N30" s="239"/>
    </row>
    <row r="31" spans="1:14" s="6" customFormat="1" ht="12.75" customHeight="1" x14ac:dyDescent="0.2">
      <c r="A31" s="228" t="s">
        <v>11</v>
      </c>
      <c r="B31" s="229"/>
      <c r="C31" s="229"/>
      <c r="D31" s="229"/>
      <c r="E31" s="229"/>
      <c r="F31" s="229"/>
      <c r="G31" s="230"/>
      <c r="H31" s="24" t="s">
        <v>25</v>
      </c>
      <c r="I31" s="91"/>
      <c r="J31" s="91"/>
      <c r="K31" s="91"/>
      <c r="L31" s="91"/>
      <c r="M31" s="92"/>
      <c r="N31" s="25"/>
    </row>
    <row r="32" spans="1:14" s="6" customFormat="1" ht="12.75" customHeight="1" x14ac:dyDescent="0.2">
      <c r="A32" s="216" t="s">
        <v>12</v>
      </c>
      <c r="B32" s="217"/>
      <c r="C32" s="217"/>
      <c r="D32" s="217"/>
      <c r="E32" s="217"/>
      <c r="F32" s="217"/>
      <c r="G32" s="218"/>
      <c r="H32" s="222" t="s">
        <v>26</v>
      </c>
      <c r="I32" s="223"/>
      <c r="J32" s="223"/>
      <c r="K32" s="223"/>
      <c r="L32" s="223"/>
      <c r="M32" s="223"/>
      <c r="N32" s="224"/>
    </row>
    <row r="33" spans="1:14" s="6" customFormat="1" ht="28.5" customHeight="1" x14ac:dyDescent="0.2">
      <c r="A33" s="231" t="s">
        <v>13</v>
      </c>
      <c r="B33" s="232"/>
      <c r="C33" s="232"/>
      <c r="D33" s="232"/>
      <c r="E33" s="232"/>
      <c r="F33" s="232"/>
      <c r="G33" s="233"/>
      <c r="H33" s="240" t="s">
        <v>27</v>
      </c>
      <c r="I33" s="241"/>
      <c r="J33" s="241"/>
      <c r="K33" s="241"/>
      <c r="L33" s="241"/>
      <c r="M33" s="241"/>
      <c r="N33" s="242"/>
    </row>
    <row r="34" spans="1:14" s="6" customFormat="1" ht="12.6" customHeight="1" x14ac:dyDescent="0.2">
      <c r="A34" s="234" t="s">
        <v>14</v>
      </c>
      <c r="B34" s="235"/>
      <c r="C34" s="235"/>
      <c r="D34" s="235"/>
      <c r="E34" s="235"/>
      <c r="F34" s="235"/>
      <c r="G34" s="236"/>
      <c r="H34" s="243" t="s">
        <v>28</v>
      </c>
      <c r="I34" s="244"/>
      <c r="J34" s="244"/>
      <c r="K34" s="244"/>
      <c r="L34" s="244"/>
      <c r="M34" s="244"/>
      <c r="N34" s="245"/>
    </row>
    <row r="35" spans="1:14" s="6" customFormat="1" ht="12.75" customHeight="1" x14ac:dyDescent="0.2">
      <c r="A35" s="216" t="s">
        <v>15</v>
      </c>
      <c r="B35" s="217"/>
      <c r="C35" s="217"/>
      <c r="D35" s="217"/>
      <c r="E35" s="217"/>
      <c r="F35" s="217"/>
      <c r="G35" s="218"/>
      <c r="H35" s="219" t="s">
        <v>29</v>
      </c>
      <c r="I35" s="220"/>
      <c r="J35" s="220"/>
      <c r="K35" s="220"/>
      <c r="L35" s="220"/>
      <c r="M35" s="220"/>
      <c r="N35" s="221"/>
    </row>
    <row r="36" spans="1:14" s="6" customFormat="1" ht="12.75" customHeight="1" x14ac:dyDescent="0.2">
      <c r="A36" s="216" t="s">
        <v>16</v>
      </c>
      <c r="B36" s="217"/>
      <c r="C36" s="217"/>
      <c r="D36" s="217"/>
      <c r="E36" s="217"/>
      <c r="F36" s="217"/>
      <c r="G36" s="218"/>
      <c r="H36" s="222" t="s">
        <v>30</v>
      </c>
      <c r="I36" s="223"/>
      <c r="J36" s="223"/>
      <c r="K36" s="223"/>
      <c r="L36" s="223"/>
      <c r="M36" s="223"/>
      <c r="N36" s="224"/>
    </row>
    <row r="37" spans="1:14" s="6" customFormat="1" ht="15.75" customHeight="1" thickBot="1" x14ac:dyDescent="0.25">
      <c r="A37" s="204" t="s">
        <v>17</v>
      </c>
      <c r="B37" s="205"/>
      <c r="C37" s="205"/>
      <c r="D37" s="205"/>
      <c r="E37" s="205"/>
      <c r="F37" s="205"/>
      <c r="G37" s="206"/>
      <c r="H37" s="204" t="s">
        <v>31</v>
      </c>
      <c r="I37" s="205"/>
      <c r="J37" s="205"/>
      <c r="K37" s="205"/>
      <c r="L37" s="205"/>
      <c r="M37" s="205"/>
      <c r="N37" s="206"/>
    </row>
    <row r="38" spans="1:14" s="6" customFormat="1" ht="9" customHeight="1" thickBot="1" x14ac:dyDescent="0.25">
      <c r="A38" s="215"/>
      <c r="B38" s="215"/>
      <c r="C38" s="215"/>
      <c r="D38" s="215"/>
      <c r="E38" s="215"/>
      <c r="F38" s="215"/>
      <c r="G38" s="215"/>
      <c r="H38" s="215"/>
      <c r="I38" s="215"/>
      <c r="J38" s="215"/>
      <c r="K38" s="215"/>
      <c r="L38" s="215"/>
      <c r="M38" s="215"/>
      <c r="N38" s="215"/>
    </row>
    <row r="39" spans="1:14" ht="14.25" customHeight="1" x14ac:dyDescent="0.25">
      <c r="A39" s="26"/>
      <c r="B39" s="26"/>
      <c r="C39" s="26"/>
      <c r="D39" s="26"/>
      <c r="E39" s="35"/>
      <c r="F39" s="26"/>
      <c r="G39" s="26"/>
      <c r="H39" s="26"/>
      <c r="I39" s="26"/>
      <c r="J39" s="26"/>
      <c r="K39" s="26"/>
      <c r="L39" s="35"/>
      <c r="M39" s="26"/>
      <c r="N39" s="26"/>
    </row>
    <row r="40" spans="1:14" ht="13.15" customHeight="1" x14ac:dyDescent="0.2">
      <c r="A40" s="37" t="s">
        <v>20</v>
      </c>
      <c r="B40" s="26"/>
      <c r="C40" s="26"/>
      <c r="D40" s="26"/>
      <c r="E40" s="26"/>
      <c r="F40" s="26"/>
      <c r="G40" s="26"/>
      <c r="H40" s="37" t="s">
        <v>34</v>
      </c>
      <c r="I40" s="26"/>
      <c r="J40" s="26"/>
      <c r="K40" s="26"/>
      <c r="L40" s="26"/>
      <c r="M40" s="26"/>
      <c r="N40" s="26"/>
    </row>
    <row r="41" spans="1:14" ht="11.65" customHeight="1" x14ac:dyDescent="0.2">
      <c r="A41" s="37" t="s">
        <v>21</v>
      </c>
      <c r="B41" s="26"/>
      <c r="C41" s="26"/>
      <c r="D41" s="26"/>
      <c r="E41" s="26"/>
      <c r="F41" s="26"/>
      <c r="G41" s="26"/>
      <c r="H41" s="37" t="s">
        <v>35</v>
      </c>
      <c r="I41" s="26"/>
      <c r="J41" s="26"/>
      <c r="K41" s="26"/>
      <c r="L41" s="26"/>
      <c r="M41" s="26"/>
      <c r="N41" s="26"/>
    </row>
    <row r="42" spans="1:14" ht="15.75" customHeight="1" x14ac:dyDescent="0.2">
      <c r="A42" s="6"/>
      <c r="B42" s="6"/>
      <c r="C42" s="6"/>
      <c r="D42" s="6"/>
      <c r="E42" s="6"/>
      <c r="F42" s="6"/>
      <c r="G42" s="6"/>
    </row>
    <row r="50" ht="6.75" customHeight="1" x14ac:dyDescent="0.2"/>
    <row r="56" ht="26.25" customHeight="1" x14ac:dyDescent="0.2"/>
    <row r="59" ht="42.75" customHeight="1" x14ac:dyDescent="0.2"/>
    <row r="60" ht="17.25" customHeight="1" x14ac:dyDescent="0.2"/>
  </sheetData>
  <mergeCells count="65">
    <mergeCell ref="H30:N30"/>
    <mergeCell ref="H33:N33"/>
    <mergeCell ref="H34:N34"/>
    <mergeCell ref="H27:N27"/>
    <mergeCell ref="H28:N28"/>
    <mergeCell ref="H29:N29"/>
    <mergeCell ref="A38:G38"/>
    <mergeCell ref="H38:N38"/>
    <mergeCell ref="A35:G35"/>
    <mergeCell ref="A36:G36"/>
    <mergeCell ref="A37:G37"/>
    <mergeCell ref="H35:N35"/>
    <mergeCell ref="H36:N36"/>
    <mergeCell ref="A30:G30"/>
    <mergeCell ref="A31:G31"/>
    <mergeCell ref="A32:G32"/>
    <mergeCell ref="A33:G33"/>
    <mergeCell ref="A34:G34"/>
    <mergeCell ref="H32:N32"/>
    <mergeCell ref="A7:G7"/>
    <mergeCell ref="A9:G9"/>
    <mergeCell ref="H37:N37"/>
    <mergeCell ref="A13:G13"/>
    <mergeCell ref="A16:G16"/>
    <mergeCell ref="A19:G19"/>
    <mergeCell ref="A29:G29"/>
    <mergeCell ref="A21:G21"/>
    <mergeCell ref="A22:C22"/>
    <mergeCell ref="A24:G24"/>
    <mergeCell ref="A26:E26"/>
    <mergeCell ref="A27:G27"/>
    <mergeCell ref="A28:G28"/>
    <mergeCell ref="A18:B18"/>
    <mergeCell ref="D18:G18"/>
    <mergeCell ref="A17:E17"/>
    <mergeCell ref="A11:G11"/>
    <mergeCell ref="A10:D10"/>
    <mergeCell ref="F10:G10"/>
    <mergeCell ref="H10:K10"/>
    <mergeCell ref="M10:N10"/>
    <mergeCell ref="H11:N11"/>
    <mergeCell ref="H5:I5"/>
    <mergeCell ref="J5:N5"/>
    <mergeCell ref="H6:I6"/>
    <mergeCell ref="J6:N6"/>
    <mergeCell ref="A1:G1"/>
    <mergeCell ref="H1:N1"/>
    <mergeCell ref="H4:M4"/>
    <mergeCell ref="A4:F4"/>
    <mergeCell ref="A6:B6"/>
    <mergeCell ref="C6:G6"/>
    <mergeCell ref="C5:G5"/>
    <mergeCell ref="A5:B5"/>
    <mergeCell ref="H19:N19"/>
    <mergeCell ref="H21:N21"/>
    <mergeCell ref="H22:J22"/>
    <mergeCell ref="H24:N24"/>
    <mergeCell ref="H26:L26"/>
    <mergeCell ref="H17:L17"/>
    <mergeCell ref="H18:I18"/>
    <mergeCell ref="K18:N18"/>
    <mergeCell ref="H7:N7"/>
    <mergeCell ref="H9:N9"/>
    <mergeCell ref="H13:N13"/>
    <mergeCell ref="H16:N16"/>
  </mergeCells>
  <hyperlinks>
    <hyperlink ref="F17" r:id="rId1" xr:uid="{00000000-0004-0000-0000-000009000000}"/>
    <hyperlink ref="A32" r:id="rId2" display="Постанова 153" xr:uid="{08990F11-A14F-4861-92E9-4643CAAE4695}"/>
    <hyperlink ref="A33:G33" r:id="rId3" display="http://zakon0.rada.gov.ua/laws/show/276_730" xr:uid="{4BD3EEF7-A0A5-4A4B-9B92-C8D2402E49BA}"/>
    <hyperlink ref="A35" r:id="rId4" display="3) Перелік організацій-виконавців, які заявили право на податкові пільги " xr:uid="{B23EF43C-D3BA-42C9-B5FA-A5544FF639F5}"/>
    <hyperlink ref="A34:G34" r:id="rId5" location="Text" display="3) Рамкова угода між Урядом України і Комісією Європейських Співтовариств" xr:uid="{74AA2025-6F5B-4CD2-8501-310422029244}"/>
    <hyperlink ref="A35:G35" r:id="rId6" display="4) Перелік зареєстрованих проєктів з планами закупівель" xr:uid="{FA974417-95CE-454C-91E1-4D6004471A18}"/>
    <hyperlink ref="A36" r:id="rId7" display="Податковий кодекс" xr:uid="{F85D1D13-DF5C-4571-A59D-8BEDA84356BF}"/>
    <hyperlink ref="A37" r:id="rId8" display="Податковий кодекс" xr:uid="{8538E777-2E1A-4851-BB19-92285C2B3C8B}"/>
    <hyperlink ref="A37:G37" r:id="rId9" display="5) Procurement plan published at the open source Government Portal" xr:uid="{2D59C563-AF32-45AE-9419-5FB226F43F88}"/>
    <hyperlink ref="M17" r:id="rId10" xr:uid="{06768059-2FF8-42E5-BFB5-BDC01D9CC0F0}"/>
    <hyperlink ref="H32" r:id="rId11" display="Постанова 153" xr:uid="{67DA8A5E-8BF5-4D87-9293-D603CE782B4F}"/>
    <hyperlink ref="H33:N33" r:id="rId12" display="http://zakon0.rada.gov.ua/laws/show/276_730" xr:uid="{9829E653-8190-43CB-86EE-6CDC8EC95934}"/>
    <hyperlink ref="H35" r:id="rId13" display="Перелік організацій-виконавців, які заявили право на податкові пільги " xr:uid="{140EA335-8306-4E12-BF52-851191B515B3}"/>
    <hyperlink ref="H37" r:id="rId14" display="Податковий кодекс" xr:uid="{18489362-00CD-42A5-B85F-DBAB8F4CB178}"/>
    <hyperlink ref="H35:N35" r:id="rId15" display="4) List of registered projects with procurement plans" xr:uid="{05C6A91A-1A4E-4933-A198-A6F13FFC50B9}"/>
    <hyperlink ref="H34:N34" r:id="rId16" location="o1" display="3) Framework Agreement between the Government of Ukraine and the Commission of European Communities" xr:uid="{43816770-452A-4001-ADDB-8B61044DE293}"/>
    <hyperlink ref="H36" r:id="rId17" display="Податковий кодекс" xr:uid="{EA027D77-F0C7-44A9-9E3E-934FC94FA1BF}"/>
    <hyperlink ref="H37:N37" r:id="rId18" display="5) Procurement plan published at the open source Government Portal" xr:uid="{98C63FD8-F63E-4885-89F7-3E58B1CD31C1}"/>
  </hyperlinks>
  <pageMargins left="0.23622047244094491" right="0.23622047244094491" top="0.55118110236220474" bottom="0.55118110236220474" header="0.19685039370078741" footer="0.19685039370078741"/>
  <pageSetup fitToHeight="4" orientation="portrait" r:id="rId19"/>
  <ignoredErrors>
    <ignoredError sqref="C18" numberStoredAsText="1"/>
  </ignoredErrors>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I64"/>
  <sheetViews>
    <sheetView view="pageLayout" zoomScaleNormal="100" workbookViewId="0">
      <selection activeCell="C4" sqref="C4:D4"/>
    </sheetView>
  </sheetViews>
  <sheetFormatPr defaultColWidth="11.42578125" defaultRowHeight="12.75" x14ac:dyDescent="0.2"/>
  <cols>
    <col min="1" max="1" width="3.7109375" style="1" customWidth="1"/>
    <col min="2" max="2" width="12.42578125" style="1" customWidth="1"/>
    <col min="3" max="3" width="23.28515625" style="1" customWidth="1"/>
    <col min="4" max="4" width="63" style="1" customWidth="1"/>
    <col min="5" max="5" width="3.7109375" style="1" customWidth="1"/>
    <col min="6" max="6" width="12.140625" style="1" customWidth="1"/>
    <col min="7" max="7" width="27.140625" style="1" customWidth="1"/>
    <col min="8" max="8" width="59.5703125" style="1" customWidth="1"/>
    <col min="9" max="16384" width="11.42578125" style="1"/>
  </cols>
  <sheetData>
    <row r="1" spans="1:9" ht="28.9" customHeight="1" thickBot="1" x14ac:dyDescent="0.3">
      <c r="A1" s="246" t="s">
        <v>143</v>
      </c>
      <c r="B1" s="247"/>
      <c r="C1" s="247"/>
      <c r="D1" s="247"/>
      <c r="E1" s="246" t="s">
        <v>144</v>
      </c>
      <c r="F1" s="247"/>
      <c r="G1" s="247"/>
      <c r="H1" s="248"/>
    </row>
    <row r="2" spans="1:9" ht="46.15" customHeight="1" thickBot="1" x14ac:dyDescent="0.25">
      <c r="A2" s="252">
        <v>1</v>
      </c>
      <c r="B2" s="289" t="s">
        <v>132</v>
      </c>
      <c r="C2" s="285" t="s">
        <v>150</v>
      </c>
      <c r="D2" s="286"/>
      <c r="E2" s="252">
        <v>1</v>
      </c>
      <c r="F2" s="255" t="s">
        <v>133</v>
      </c>
      <c r="G2" s="249" t="s">
        <v>254</v>
      </c>
      <c r="H2" s="250"/>
      <c r="I2" s="62"/>
    </row>
    <row r="3" spans="1:9" ht="42.6" customHeight="1" thickBot="1" x14ac:dyDescent="0.25">
      <c r="A3" s="253"/>
      <c r="B3" s="290"/>
      <c r="C3" s="287" t="s">
        <v>172</v>
      </c>
      <c r="D3" s="288"/>
      <c r="E3" s="253"/>
      <c r="F3" s="256"/>
      <c r="G3" s="251" t="s">
        <v>151</v>
      </c>
      <c r="H3" s="250"/>
      <c r="I3" s="62"/>
    </row>
    <row r="4" spans="1:9" ht="70.900000000000006" customHeight="1" thickBot="1" x14ac:dyDescent="0.25">
      <c r="A4" s="254"/>
      <c r="B4" s="291"/>
      <c r="C4" s="292" t="s">
        <v>148</v>
      </c>
      <c r="D4" s="288"/>
      <c r="E4" s="254"/>
      <c r="F4" s="257"/>
      <c r="G4" s="258" t="s">
        <v>149</v>
      </c>
      <c r="H4" s="259"/>
      <c r="I4" s="62"/>
    </row>
    <row r="5" spans="1:9" ht="41.25" customHeight="1" thickBot="1" x14ac:dyDescent="0.25">
      <c r="A5" s="44">
        <v>2</v>
      </c>
      <c r="B5" s="280" t="s">
        <v>230</v>
      </c>
      <c r="C5" s="281"/>
      <c r="D5" s="282"/>
      <c r="E5" s="44">
        <v>2</v>
      </c>
      <c r="F5" s="249" t="s">
        <v>229</v>
      </c>
      <c r="G5" s="250"/>
      <c r="H5" s="250"/>
    </row>
    <row r="6" spans="1:9" ht="47.45" customHeight="1" thickBot="1" x14ac:dyDescent="0.25">
      <c r="A6" s="45">
        <v>3</v>
      </c>
      <c r="B6" s="283" t="s">
        <v>155</v>
      </c>
      <c r="C6" s="284"/>
      <c r="D6" s="284"/>
      <c r="E6" s="45">
        <v>3</v>
      </c>
      <c r="F6" s="272" t="s">
        <v>174</v>
      </c>
      <c r="G6" s="273"/>
      <c r="H6" s="273"/>
    </row>
    <row r="7" spans="1:9" ht="30.6" customHeight="1" thickBot="1" x14ac:dyDescent="0.25">
      <c r="A7" s="44">
        <v>4</v>
      </c>
      <c r="B7" s="305" t="s">
        <v>175</v>
      </c>
      <c r="C7" s="306"/>
      <c r="D7" s="306"/>
      <c r="E7" s="44">
        <v>4</v>
      </c>
      <c r="F7" s="251" t="s">
        <v>171</v>
      </c>
      <c r="G7" s="307"/>
      <c r="H7" s="307"/>
    </row>
    <row r="8" spans="1:9" ht="21" customHeight="1" thickBot="1" x14ac:dyDescent="0.25">
      <c r="A8" s="264" t="s">
        <v>231</v>
      </c>
      <c r="B8" s="265"/>
      <c r="C8" s="265"/>
      <c r="D8" s="266"/>
      <c r="E8" s="264" t="s">
        <v>232</v>
      </c>
      <c r="F8" s="265"/>
      <c r="G8" s="265"/>
      <c r="H8" s="266"/>
    </row>
    <row r="9" spans="1:9" ht="16.899999999999999" customHeight="1" thickBot="1" x14ac:dyDescent="0.25">
      <c r="A9" s="308"/>
      <c r="B9" s="308"/>
      <c r="C9" s="308"/>
      <c r="D9" s="308"/>
      <c r="E9" s="309"/>
      <c r="F9" s="309"/>
      <c r="G9" s="309"/>
      <c r="H9" s="309"/>
    </row>
    <row r="10" spans="1:9" ht="19.5" customHeight="1" thickBot="1" x14ac:dyDescent="0.3">
      <c r="A10" s="267" t="s">
        <v>70</v>
      </c>
      <c r="B10" s="268"/>
      <c r="C10" s="268"/>
      <c r="D10" s="182"/>
      <c r="E10" s="267" t="s">
        <v>71</v>
      </c>
      <c r="F10" s="268"/>
      <c r="G10" s="268"/>
      <c r="H10" s="182"/>
    </row>
    <row r="11" spans="1:9" ht="25.15" customHeight="1" x14ac:dyDescent="0.25">
      <c r="A11" s="276" t="s">
        <v>72</v>
      </c>
      <c r="B11" s="277"/>
      <c r="C11" s="277"/>
      <c r="D11" s="278"/>
      <c r="E11" s="279" t="s">
        <v>233</v>
      </c>
      <c r="F11" s="278"/>
      <c r="G11" s="278"/>
      <c r="H11" s="278"/>
      <c r="I11" s="46"/>
    </row>
    <row r="12" spans="1:9" ht="25.9" customHeight="1" x14ac:dyDescent="0.25">
      <c r="A12" s="269" t="s">
        <v>73</v>
      </c>
      <c r="B12" s="270"/>
      <c r="C12" s="270"/>
      <c r="D12" s="271"/>
      <c r="E12" s="274" t="s">
        <v>74</v>
      </c>
      <c r="F12" s="271"/>
      <c r="G12" s="271"/>
      <c r="H12" s="271"/>
      <c r="I12" s="46"/>
    </row>
    <row r="13" spans="1:9" ht="13.5" customHeight="1" x14ac:dyDescent="0.25">
      <c r="A13" s="269" t="s">
        <v>75</v>
      </c>
      <c r="B13" s="270"/>
      <c r="C13" s="270"/>
      <c r="D13" s="271"/>
      <c r="E13" s="275" t="s">
        <v>76</v>
      </c>
      <c r="F13" s="271"/>
      <c r="G13" s="271"/>
      <c r="H13" s="271"/>
      <c r="I13" s="46"/>
    </row>
    <row r="14" spans="1:9" ht="82.5" customHeight="1" x14ac:dyDescent="0.25">
      <c r="A14" s="312" t="s">
        <v>252</v>
      </c>
      <c r="B14" s="313"/>
      <c r="C14" s="313"/>
      <c r="D14" s="314"/>
      <c r="E14" s="274" t="s">
        <v>253</v>
      </c>
      <c r="F14" s="271"/>
      <c r="G14" s="271"/>
      <c r="H14" s="315"/>
      <c r="I14" s="63"/>
    </row>
    <row r="15" spans="1:9" ht="17.45" customHeight="1" x14ac:dyDescent="0.25">
      <c r="A15" s="310" t="s">
        <v>77</v>
      </c>
      <c r="B15" s="311"/>
      <c r="C15" s="311"/>
      <c r="D15" s="311"/>
      <c r="E15" s="310" t="s">
        <v>77</v>
      </c>
      <c r="F15" s="271"/>
      <c r="G15" s="271"/>
      <c r="H15" s="271"/>
      <c r="I15" s="46"/>
    </row>
    <row r="16" spans="1:9" ht="27" customHeight="1" x14ac:dyDescent="0.25">
      <c r="A16" s="269" t="s">
        <v>78</v>
      </c>
      <c r="B16" s="270"/>
      <c r="C16" s="270"/>
      <c r="D16" s="271"/>
      <c r="E16" s="274" t="s">
        <v>79</v>
      </c>
      <c r="F16" s="271"/>
      <c r="G16" s="271"/>
      <c r="H16" s="271"/>
      <c r="I16" s="62"/>
    </row>
    <row r="17" spans="1:9" ht="13.15" customHeight="1" x14ac:dyDescent="0.25">
      <c r="A17" s="269" t="s">
        <v>80</v>
      </c>
      <c r="B17" s="270"/>
      <c r="C17" s="270"/>
      <c r="D17" s="271"/>
      <c r="E17" s="274" t="s">
        <v>81</v>
      </c>
      <c r="F17" s="271"/>
      <c r="G17" s="271"/>
      <c r="H17" s="271"/>
      <c r="I17" s="46"/>
    </row>
    <row r="18" spans="1:9" ht="33" customHeight="1" x14ac:dyDescent="0.25">
      <c r="A18" s="317" t="s">
        <v>145</v>
      </c>
      <c r="B18" s="261"/>
      <c r="C18" s="261"/>
      <c r="D18" s="262"/>
      <c r="E18" s="316" t="s">
        <v>234</v>
      </c>
      <c r="F18" s="271"/>
      <c r="G18" s="271"/>
      <c r="H18" s="271"/>
      <c r="I18" s="46"/>
    </row>
    <row r="19" spans="1:9" ht="25.5" customHeight="1" x14ac:dyDescent="0.25">
      <c r="A19" s="260" t="s">
        <v>214</v>
      </c>
      <c r="B19" s="261"/>
      <c r="C19" s="261"/>
      <c r="D19" s="262"/>
      <c r="E19" s="316" t="s">
        <v>215</v>
      </c>
      <c r="F19" s="271"/>
      <c r="G19" s="271"/>
      <c r="H19" s="271"/>
      <c r="I19" s="46"/>
    </row>
    <row r="20" spans="1:9" ht="28.15" customHeight="1" x14ac:dyDescent="0.25">
      <c r="A20" s="260" t="s">
        <v>86</v>
      </c>
      <c r="B20" s="261"/>
      <c r="C20" s="261"/>
      <c r="D20" s="262"/>
      <c r="E20" s="263" t="s">
        <v>87</v>
      </c>
      <c r="F20" s="262"/>
      <c r="G20" s="262"/>
      <c r="H20" s="262"/>
      <c r="I20" s="46"/>
    </row>
    <row r="21" spans="1:9" x14ac:dyDescent="0.2">
      <c r="A21" s="295" t="s">
        <v>136</v>
      </c>
      <c r="B21" s="295"/>
      <c r="C21" s="295"/>
      <c r="D21" s="295"/>
      <c r="E21" s="263" t="s">
        <v>137</v>
      </c>
      <c r="F21" s="295"/>
      <c r="G21" s="295"/>
      <c r="H21" s="295"/>
      <c r="I21" s="46"/>
    </row>
    <row r="22" spans="1:9" ht="28.15" customHeight="1" x14ac:dyDescent="0.2">
      <c r="A22" s="295" t="s">
        <v>153</v>
      </c>
      <c r="B22" s="295"/>
      <c r="C22" s="295"/>
      <c r="D22" s="295"/>
      <c r="E22" s="263" t="s">
        <v>154</v>
      </c>
      <c r="F22" s="295"/>
      <c r="G22" s="295"/>
      <c r="H22" s="295"/>
      <c r="I22" s="46"/>
    </row>
    <row r="23" spans="1:9" x14ac:dyDescent="0.2">
      <c r="A23" s="295" t="s">
        <v>138</v>
      </c>
      <c r="B23" s="295"/>
      <c r="C23" s="295"/>
      <c r="D23" s="295"/>
      <c r="E23" s="263" t="s">
        <v>139</v>
      </c>
      <c r="F23" s="295"/>
      <c r="G23" s="295"/>
      <c r="H23" s="295"/>
      <c r="I23" s="46"/>
    </row>
    <row r="24" spans="1:9" ht="27" customHeight="1" x14ac:dyDescent="0.2">
      <c r="A24" s="295" t="s">
        <v>199</v>
      </c>
      <c r="B24" s="295"/>
      <c r="C24" s="295"/>
      <c r="D24" s="295"/>
      <c r="E24" s="263" t="s">
        <v>235</v>
      </c>
      <c r="F24" s="295"/>
      <c r="G24" s="295"/>
      <c r="H24" s="295"/>
      <c r="I24" s="46"/>
    </row>
    <row r="25" spans="1:9" ht="24.6" customHeight="1" x14ac:dyDescent="0.2">
      <c r="A25" s="296" t="s">
        <v>198</v>
      </c>
      <c r="B25" s="297"/>
      <c r="C25" s="297"/>
      <c r="D25" s="297"/>
      <c r="E25" s="298" t="s">
        <v>236</v>
      </c>
      <c r="F25" s="297"/>
      <c r="G25" s="297"/>
      <c r="H25" s="297"/>
    </row>
    <row r="26" spans="1:9" ht="39.75" customHeight="1" x14ac:dyDescent="0.2">
      <c r="A26" s="296" t="s">
        <v>219</v>
      </c>
      <c r="B26" s="296"/>
      <c r="C26" s="296"/>
      <c r="D26" s="296"/>
      <c r="E26" s="299" t="s">
        <v>220</v>
      </c>
      <c r="F26" s="299"/>
      <c r="G26" s="299"/>
      <c r="H26" s="298"/>
    </row>
    <row r="27" spans="1:9" ht="12.6" customHeight="1" thickBot="1" x14ac:dyDescent="0.25">
      <c r="A27" s="26"/>
      <c r="B27" s="26"/>
      <c r="C27" s="26"/>
      <c r="D27" s="26"/>
      <c r="E27" s="26"/>
      <c r="F27" s="26"/>
      <c r="G27" s="26"/>
      <c r="H27" s="26"/>
    </row>
    <row r="28" spans="1:9" ht="20.45" customHeight="1" thickBot="1" x14ac:dyDescent="0.3">
      <c r="A28" s="246" t="s">
        <v>146</v>
      </c>
      <c r="B28" s="247"/>
      <c r="C28" s="247"/>
      <c r="D28" s="247"/>
      <c r="E28" s="246" t="s">
        <v>147</v>
      </c>
      <c r="F28" s="247"/>
      <c r="G28" s="247"/>
      <c r="H28" s="247"/>
    </row>
    <row r="29" spans="1:9" ht="78.75" customHeight="1" thickBot="1" x14ac:dyDescent="0.25">
      <c r="A29" s="287" t="s">
        <v>202</v>
      </c>
      <c r="B29" s="300"/>
      <c r="C29" s="300"/>
      <c r="D29" s="300"/>
      <c r="E29" s="302" t="s">
        <v>275</v>
      </c>
      <c r="F29" s="303"/>
      <c r="G29" s="303"/>
      <c r="H29" s="303"/>
    </row>
    <row r="30" spans="1:9" ht="156" customHeight="1" thickBot="1" x14ac:dyDescent="0.25">
      <c r="A30" s="287" t="s">
        <v>203</v>
      </c>
      <c r="B30" s="300"/>
      <c r="C30" s="300"/>
      <c r="D30" s="300"/>
      <c r="E30" s="302" t="s">
        <v>237</v>
      </c>
      <c r="F30" s="303"/>
      <c r="G30" s="303"/>
      <c r="H30" s="303"/>
    </row>
    <row r="31" spans="1:9" ht="157.5" customHeight="1" thickBot="1" x14ac:dyDescent="0.25">
      <c r="A31" s="292" t="s">
        <v>204</v>
      </c>
      <c r="B31" s="301"/>
      <c r="C31" s="301"/>
      <c r="D31" s="301"/>
      <c r="E31" s="258" t="s">
        <v>238</v>
      </c>
      <c r="F31" s="304"/>
      <c r="G31" s="304"/>
      <c r="H31" s="304"/>
    </row>
    <row r="32" spans="1:9" ht="36" customHeight="1" thickBot="1" x14ac:dyDescent="0.25">
      <c r="A32" s="293" t="s">
        <v>152</v>
      </c>
      <c r="B32" s="294"/>
      <c r="C32" s="294"/>
      <c r="D32" s="294"/>
      <c r="E32" s="293" t="s">
        <v>239</v>
      </c>
      <c r="F32" s="294"/>
      <c r="G32" s="294"/>
      <c r="H32" s="294"/>
    </row>
    <row r="33" spans="1:8" s="6" customFormat="1" ht="39" customHeight="1" x14ac:dyDescent="0.2">
      <c r="A33" s="82"/>
      <c r="B33" s="75"/>
      <c r="C33" s="75"/>
      <c r="D33" s="75"/>
      <c r="E33" s="83"/>
      <c r="F33" s="83"/>
      <c r="G33" s="83"/>
      <c r="H33" s="83"/>
    </row>
    <row r="34" spans="1:8" s="6" customFormat="1" ht="26.25" customHeight="1" x14ac:dyDescent="0.2">
      <c r="A34" s="75"/>
      <c r="B34" s="75"/>
      <c r="C34" s="75"/>
      <c r="D34" s="75"/>
      <c r="E34" s="83"/>
      <c r="F34" s="83"/>
      <c r="G34" s="83"/>
      <c r="H34" s="83"/>
    </row>
    <row r="35" spans="1:8" s="6" customFormat="1" x14ac:dyDescent="0.2">
      <c r="A35" s="30"/>
      <c r="B35" s="30"/>
      <c r="C35" s="30"/>
      <c r="D35" s="30"/>
      <c r="E35" s="28"/>
      <c r="F35" s="28"/>
      <c r="G35" s="28"/>
      <c r="H35" s="28"/>
    </row>
    <row r="36" spans="1:8" s="6" customFormat="1" x14ac:dyDescent="0.2">
      <c r="A36" s="84"/>
      <c r="B36" s="84"/>
      <c r="C36" s="84"/>
      <c r="D36" s="84"/>
      <c r="E36" s="85"/>
      <c r="F36" s="85"/>
      <c r="G36" s="85"/>
      <c r="H36" s="85"/>
    </row>
    <row r="37" spans="1:8" s="6" customFormat="1" ht="28.5" customHeight="1" x14ac:dyDescent="0.2">
      <c r="A37" s="86"/>
      <c r="B37" s="86"/>
      <c r="C37" s="86"/>
      <c r="D37" s="86"/>
      <c r="E37" s="87"/>
      <c r="F37" s="87"/>
      <c r="G37" s="87"/>
      <c r="H37" s="87"/>
    </row>
    <row r="38" spans="1:8" s="6" customFormat="1" ht="12.6" customHeight="1" x14ac:dyDescent="0.2">
      <c r="A38" s="88"/>
      <c r="B38" s="88"/>
      <c r="C38" s="88"/>
      <c r="D38" s="88"/>
      <c r="E38" s="89"/>
      <c r="F38" s="89"/>
      <c r="G38" s="89"/>
      <c r="H38" s="89"/>
    </row>
    <row r="39" spans="1:8" s="6" customFormat="1" x14ac:dyDescent="0.2">
      <c r="A39" s="84"/>
      <c r="B39" s="84"/>
      <c r="C39" s="84"/>
      <c r="D39" s="84"/>
      <c r="E39" s="90"/>
      <c r="F39" s="90"/>
      <c r="G39" s="90"/>
      <c r="H39" s="90"/>
    </row>
    <row r="40" spans="1:8" s="6" customFormat="1" x14ac:dyDescent="0.2">
      <c r="A40" s="84"/>
      <c r="B40" s="84"/>
      <c r="C40" s="84"/>
      <c r="D40" s="84"/>
      <c r="E40" s="85"/>
      <c r="F40" s="85"/>
      <c r="G40" s="85"/>
      <c r="H40" s="85"/>
    </row>
    <row r="41" spans="1:8" s="6" customFormat="1" ht="15.75" customHeight="1" x14ac:dyDescent="0.2">
      <c r="A41" s="90"/>
      <c r="B41" s="90"/>
      <c r="C41" s="90"/>
      <c r="D41" s="90"/>
      <c r="E41" s="90"/>
      <c r="F41" s="90"/>
      <c r="G41" s="90"/>
      <c r="H41" s="90"/>
    </row>
    <row r="42" spans="1:8" ht="8.1" customHeight="1" x14ac:dyDescent="0.2">
      <c r="A42" s="26"/>
      <c r="B42" s="26"/>
      <c r="C42" s="26"/>
      <c r="D42" s="26"/>
      <c r="E42" s="26"/>
      <c r="F42" s="26"/>
      <c r="G42" s="26"/>
      <c r="H42" s="26"/>
    </row>
    <row r="43" spans="1:8" ht="13.15" customHeight="1" x14ac:dyDescent="0.2">
      <c r="A43" s="37"/>
      <c r="B43" s="26"/>
      <c r="C43" s="26"/>
      <c r="D43" s="26"/>
      <c r="E43" s="37"/>
      <c r="F43" s="26"/>
      <c r="G43" s="26"/>
      <c r="H43" s="26"/>
    </row>
    <row r="44" spans="1:8" x14ac:dyDescent="0.2">
      <c r="A44" s="37"/>
      <c r="B44" s="26"/>
      <c r="C44" s="26"/>
      <c r="D44" s="26"/>
      <c r="E44" s="37"/>
      <c r="F44" s="26"/>
      <c r="G44" s="26"/>
      <c r="H44" s="26"/>
    </row>
    <row r="45" spans="1:8" x14ac:dyDescent="0.2">
      <c r="A45" s="29"/>
      <c r="B45" s="29"/>
      <c r="C45" s="29"/>
      <c r="D45" s="29"/>
      <c r="E45" s="29"/>
      <c r="F45" s="29"/>
      <c r="G45" s="29"/>
      <c r="H45" s="29"/>
    </row>
    <row r="46" spans="1:8" ht="15.75" customHeight="1" x14ac:dyDescent="0.2">
      <c r="A46" s="26"/>
      <c r="B46" s="26"/>
      <c r="C46" s="26"/>
      <c r="D46" s="26"/>
      <c r="E46" s="29"/>
      <c r="F46" s="29"/>
      <c r="G46" s="29"/>
      <c r="H46" s="29"/>
    </row>
    <row r="47" spans="1:8" x14ac:dyDescent="0.2">
      <c r="A47" s="29"/>
      <c r="B47" s="29"/>
      <c r="C47" s="29"/>
      <c r="D47" s="29"/>
      <c r="E47" s="29"/>
      <c r="F47" s="29"/>
      <c r="G47" s="29"/>
      <c r="H47" s="29"/>
    </row>
    <row r="48" spans="1:8" x14ac:dyDescent="0.2">
      <c r="A48" s="29"/>
      <c r="B48" s="29"/>
      <c r="C48" s="29"/>
      <c r="D48" s="29"/>
      <c r="E48" s="29"/>
      <c r="F48" s="29"/>
      <c r="G48" s="29"/>
      <c r="H48" s="29"/>
    </row>
    <row r="49" spans="1:8" x14ac:dyDescent="0.2">
      <c r="A49" s="29"/>
      <c r="B49" s="29"/>
      <c r="C49" s="29"/>
      <c r="D49" s="29"/>
      <c r="E49" s="29"/>
      <c r="F49" s="29"/>
      <c r="G49" s="29"/>
      <c r="H49" s="29"/>
    </row>
    <row r="50" spans="1:8" x14ac:dyDescent="0.2">
      <c r="A50" s="29"/>
      <c r="B50" s="29"/>
      <c r="C50" s="29"/>
      <c r="D50" s="29"/>
      <c r="E50" s="29"/>
      <c r="F50" s="29"/>
      <c r="G50" s="29"/>
      <c r="H50" s="29"/>
    </row>
    <row r="51" spans="1:8" x14ac:dyDescent="0.2">
      <c r="A51" s="29"/>
      <c r="B51" s="29"/>
      <c r="C51" s="29"/>
      <c r="D51" s="29"/>
      <c r="E51" s="29"/>
      <c r="F51" s="29"/>
      <c r="G51" s="29"/>
      <c r="H51" s="29"/>
    </row>
    <row r="52" spans="1:8" x14ac:dyDescent="0.2">
      <c r="A52" s="29"/>
      <c r="B52" s="29"/>
      <c r="C52" s="29"/>
      <c r="D52" s="29"/>
      <c r="E52" s="29"/>
      <c r="F52" s="29"/>
      <c r="G52" s="29"/>
      <c r="H52" s="29"/>
    </row>
    <row r="53" spans="1:8" x14ac:dyDescent="0.2">
      <c r="A53" s="29"/>
      <c r="B53" s="29"/>
      <c r="C53" s="29"/>
      <c r="D53" s="29"/>
      <c r="E53" s="29"/>
      <c r="F53" s="29"/>
      <c r="G53" s="29"/>
      <c r="H53" s="29"/>
    </row>
    <row r="54" spans="1:8" ht="6.75" customHeight="1" x14ac:dyDescent="0.2">
      <c r="A54" s="29"/>
      <c r="B54" s="29"/>
      <c r="C54" s="29"/>
      <c r="D54" s="29"/>
      <c r="E54" s="29"/>
      <c r="F54" s="29"/>
      <c r="G54" s="29"/>
      <c r="H54" s="29"/>
    </row>
    <row r="55" spans="1:8" x14ac:dyDescent="0.2">
      <c r="A55" s="29"/>
      <c r="B55" s="29"/>
      <c r="C55" s="29"/>
      <c r="D55" s="29"/>
      <c r="E55" s="29"/>
      <c r="F55" s="29"/>
      <c r="G55" s="29"/>
      <c r="H55" s="29"/>
    </row>
    <row r="56" spans="1:8" x14ac:dyDescent="0.2">
      <c r="A56" s="29"/>
      <c r="B56" s="29"/>
      <c r="C56" s="29"/>
      <c r="D56" s="29"/>
      <c r="E56" s="29"/>
      <c r="F56" s="29"/>
      <c r="G56" s="29"/>
      <c r="H56" s="29"/>
    </row>
    <row r="57" spans="1:8" x14ac:dyDescent="0.2">
      <c r="A57" s="29"/>
      <c r="B57" s="29"/>
      <c r="C57" s="29"/>
      <c r="D57" s="29"/>
      <c r="E57" s="29"/>
      <c r="F57" s="29"/>
      <c r="G57" s="29"/>
      <c r="H57" s="29"/>
    </row>
    <row r="58" spans="1:8" x14ac:dyDescent="0.2">
      <c r="A58" s="29"/>
      <c r="B58" s="29"/>
      <c r="C58" s="29"/>
      <c r="D58" s="29"/>
      <c r="E58" s="29"/>
      <c r="F58" s="29"/>
      <c r="G58" s="29"/>
      <c r="H58" s="29"/>
    </row>
    <row r="59" spans="1:8" x14ac:dyDescent="0.2">
      <c r="A59" s="29"/>
      <c r="B59" s="29"/>
      <c r="C59" s="29"/>
      <c r="D59" s="29"/>
      <c r="E59" s="29"/>
      <c r="F59" s="29"/>
      <c r="G59" s="29"/>
      <c r="H59" s="29"/>
    </row>
    <row r="60" spans="1:8" ht="26.25" customHeight="1" x14ac:dyDescent="0.2">
      <c r="A60" s="29"/>
      <c r="B60" s="29"/>
      <c r="C60" s="29"/>
      <c r="D60" s="29"/>
      <c r="E60" s="29"/>
      <c r="F60" s="29"/>
      <c r="G60" s="29"/>
      <c r="H60" s="29"/>
    </row>
    <row r="61" spans="1:8" x14ac:dyDescent="0.2">
      <c r="A61" s="29"/>
      <c r="B61" s="29"/>
      <c r="C61" s="29"/>
      <c r="D61" s="29"/>
      <c r="E61" s="29"/>
      <c r="F61" s="29"/>
      <c r="G61" s="29"/>
      <c r="H61" s="29"/>
    </row>
    <row r="62" spans="1:8" x14ac:dyDescent="0.2">
      <c r="A62" s="29"/>
      <c r="B62" s="29"/>
      <c r="C62" s="29"/>
      <c r="D62" s="29"/>
      <c r="E62" s="29"/>
      <c r="F62" s="29"/>
      <c r="G62" s="29"/>
      <c r="H62" s="29"/>
    </row>
    <row r="63" spans="1:8" ht="42.75" customHeight="1" x14ac:dyDescent="0.2"/>
    <row r="64" spans="1:8" ht="17.25" customHeight="1" x14ac:dyDescent="0.2"/>
  </sheetData>
  <mergeCells count="66">
    <mergeCell ref="F7:H7"/>
    <mergeCell ref="A9:D9"/>
    <mergeCell ref="E9:H9"/>
    <mergeCell ref="A29:D29"/>
    <mergeCell ref="A15:D15"/>
    <mergeCell ref="E15:H15"/>
    <mergeCell ref="A14:D14"/>
    <mergeCell ref="E14:H14"/>
    <mergeCell ref="E19:H19"/>
    <mergeCell ref="A16:D16"/>
    <mergeCell ref="A17:D17"/>
    <mergeCell ref="E17:H17"/>
    <mergeCell ref="E16:H16"/>
    <mergeCell ref="A18:D18"/>
    <mergeCell ref="E18:H18"/>
    <mergeCell ref="A30:D30"/>
    <mergeCell ref="A31:D31"/>
    <mergeCell ref="E29:H29"/>
    <mergeCell ref="E30:H30"/>
    <mergeCell ref="E31:H31"/>
    <mergeCell ref="A32:D32"/>
    <mergeCell ref="E32:H32"/>
    <mergeCell ref="A23:D23"/>
    <mergeCell ref="A22:D22"/>
    <mergeCell ref="E21:H21"/>
    <mergeCell ref="E22:H22"/>
    <mergeCell ref="E23:H23"/>
    <mergeCell ref="A21:D21"/>
    <mergeCell ref="A28:D28"/>
    <mergeCell ref="E28:H28"/>
    <mergeCell ref="A25:D25"/>
    <mergeCell ref="E25:H25"/>
    <mergeCell ref="A24:D24"/>
    <mergeCell ref="E24:H24"/>
    <mergeCell ref="A26:D26"/>
    <mergeCell ref="E26:H26"/>
    <mergeCell ref="A1:D1"/>
    <mergeCell ref="B5:D5"/>
    <mergeCell ref="B6:D6"/>
    <mergeCell ref="C2:D2"/>
    <mergeCell ref="C3:D3"/>
    <mergeCell ref="A2:A4"/>
    <mergeCell ref="B2:B4"/>
    <mergeCell ref="C4:D4"/>
    <mergeCell ref="A20:D20"/>
    <mergeCell ref="E20:H20"/>
    <mergeCell ref="A19:D19"/>
    <mergeCell ref="F5:H5"/>
    <mergeCell ref="A8:D8"/>
    <mergeCell ref="A10:D10"/>
    <mergeCell ref="A12:D12"/>
    <mergeCell ref="A13:D13"/>
    <mergeCell ref="F6:H6"/>
    <mergeCell ref="E8:H8"/>
    <mergeCell ref="E10:H10"/>
    <mergeCell ref="E12:H12"/>
    <mergeCell ref="E13:H13"/>
    <mergeCell ref="A11:D11"/>
    <mergeCell ref="E11:H11"/>
    <mergeCell ref="B7:D7"/>
    <mergeCell ref="E1:H1"/>
    <mergeCell ref="G2:H2"/>
    <mergeCell ref="G3:H3"/>
    <mergeCell ref="E2:E4"/>
    <mergeCell ref="F2:F4"/>
    <mergeCell ref="G4:H4"/>
  </mergeCells>
  <hyperlinks>
    <hyperlink ref="E15" r:id="rId1" display="https://filetransfer.giz.de/Start?1" xr:uid="{C40268B1-9A04-4EA4-943E-2FF0A5D5209C}"/>
    <hyperlink ref="A15" r:id="rId2" display="https://filetransfer.giz.de/Start?1" xr:uid="{C1915482-D105-4F05-A69D-1D62BF6D7968}"/>
  </hyperlinks>
  <pageMargins left="0.1838235294117647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C9D15-6386-42D2-9657-7252571024DB}">
  <dimension ref="A2:I15"/>
  <sheetViews>
    <sheetView zoomScaleNormal="100" workbookViewId="0">
      <pane ySplit="2" topLeftCell="A3" activePane="bottomLeft" state="frozen"/>
      <selection pane="bottomLeft" activeCell="D3" sqref="D3"/>
    </sheetView>
  </sheetViews>
  <sheetFormatPr defaultColWidth="11.42578125" defaultRowHeight="12.75" x14ac:dyDescent="0.25"/>
  <cols>
    <col min="1" max="1" width="9.5703125" style="20" customWidth="1"/>
    <col min="2" max="2" width="14.7109375" style="20" customWidth="1"/>
    <col min="3" max="3" width="22.42578125" style="20" customWidth="1"/>
    <col min="4" max="4" width="58.42578125" style="20" customWidth="1"/>
    <col min="5" max="5" width="54.28515625" style="20" customWidth="1"/>
    <col min="6" max="6" width="11.7109375" style="20" customWidth="1"/>
    <col min="7" max="7" width="12.85546875" style="20" customWidth="1"/>
    <col min="8" max="8" width="9.42578125" style="20" customWidth="1"/>
    <col min="9" max="16384" width="11.42578125" style="19"/>
  </cols>
  <sheetData>
    <row r="2" spans="1:9" s="18" customFormat="1" ht="61.9" customHeight="1" x14ac:dyDescent="0.25">
      <c r="A2" s="117" t="s">
        <v>257</v>
      </c>
      <c r="B2" s="117" t="s">
        <v>36</v>
      </c>
      <c r="C2" s="117" t="s">
        <v>37</v>
      </c>
      <c r="D2" s="117" t="s">
        <v>258</v>
      </c>
      <c r="E2" s="117" t="s">
        <v>259</v>
      </c>
      <c r="F2" s="117" t="s">
        <v>38</v>
      </c>
      <c r="G2" s="117" t="s">
        <v>260</v>
      </c>
      <c r="H2" s="117" t="s">
        <v>261</v>
      </c>
      <c r="I2" s="118"/>
    </row>
    <row r="3" spans="1:9" ht="180" customHeight="1" x14ac:dyDescent="0.25">
      <c r="A3" s="121" t="s">
        <v>39</v>
      </c>
      <c r="B3" s="122" t="s">
        <v>262</v>
      </c>
      <c r="C3" s="123" t="s">
        <v>263</v>
      </c>
      <c r="D3" s="120" t="s">
        <v>264</v>
      </c>
      <c r="E3" s="120" t="s">
        <v>265</v>
      </c>
      <c r="F3" s="124">
        <v>24</v>
      </c>
      <c r="G3" s="124" t="s">
        <v>255</v>
      </c>
      <c r="H3" s="125">
        <v>10</v>
      </c>
    </row>
    <row r="9" spans="1:9" x14ac:dyDescent="0.2">
      <c r="H9" s="119"/>
    </row>
    <row r="12" spans="1:9" x14ac:dyDescent="0.2">
      <c r="H12" s="119"/>
    </row>
    <row r="15" spans="1:9" x14ac:dyDescent="0.2">
      <c r="H15" s="119"/>
    </row>
  </sheetData>
  <autoFilter ref="A2:H3" xr:uid="{00000000-0001-0000-0100-000000000000}"/>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D0F3F-CDFC-4F49-8A2C-FA5031619D3B}">
  <dimension ref="A1:U34"/>
  <sheetViews>
    <sheetView showWhiteSpace="0" view="pageLayout" topLeftCell="A19" zoomScale="85" zoomScaleNormal="100" zoomScalePageLayoutView="85" workbookViewId="0">
      <selection activeCell="D41" sqref="D41"/>
    </sheetView>
  </sheetViews>
  <sheetFormatPr defaultColWidth="9.28515625" defaultRowHeight="15" x14ac:dyDescent="0.25"/>
  <cols>
    <col min="1" max="1" width="5.7109375" style="14" customWidth="1"/>
    <col min="2" max="2" width="27.7109375" customWidth="1"/>
    <col min="3" max="3" width="28" customWidth="1"/>
    <col min="4" max="4" width="39.85546875" customWidth="1"/>
    <col min="5" max="5" width="36" style="8" customWidth="1"/>
    <col min="6" max="6" width="13.7109375" style="8" customWidth="1"/>
    <col min="7" max="7" width="11.85546875" style="8" customWidth="1"/>
    <col min="8" max="8" width="18.7109375" style="12" customWidth="1"/>
    <col min="9" max="9" width="20.7109375" style="12" customWidth="1"/>
    <col min="10" max="10" width="15" customWidth="1"/>
  </cols>
  <sheetData>
    <row r="1" spans="1:21" x14ac:dyDescent="0.25">
      <c r="A1" s="55"/>
      <c r="B1" s="53"/>
      <c r="C1" s="53"/>
      <c r="D1" s="53"/>
      <c r="E1" s="56"/>
      <c r="F1" s="56"/>
      <c r="G1" s="56"/>
      <c r="H1" s="340" t="s">
        <v>40</v>
      </c>
      <c r="I1" s="340"/>
    </row>
    <row r="2" spans="1:21" ht="15.75" x14ac:dyDescent="0.25">
      <c r="A2" s="51"/>
      <c r="B2" s="341" t="s">
        <v>41</v>
      </c>
      <c r="C2" s="342"/>
      <c r="D2" s="116">
        <f>Запрошення!C5</f>
        <v>91184163</v>
      </c>
      <c r="E2" s="343"/>
      <c r="F2" s="343"/>
      <c r="G2" s="343"/>
      <c r="H2" s="343"/>
      <c r="I2" s="52"/>
    </row>
    <row r="3" spans="1:21" ht="14.45" customHeight="1" x14ac:dyDescent="0.25">
      <c r="A3" s="51"/>
      <c r="B3" s="341" t="s">
        <v>240</v>
      </c>
      <c r="C3" s="344"/>
      <c r="D3" s="26"/>
      <c r="E3" s="54"/>
      <c r="F3" s="54"/>
      <c r="G3" s="54"/>
      <c r="H3" s="52"/>
      <c r="I3" s="52"/>
    </row>
    <row r="4" spans="1:21" ht="51.6" customHeight="1" x14ac:dyDescent="0.25">
      <c r="A4" s="440" t="s">
        <v>241</v>
      </c>
      <c r="B4" s="440"/>
      <c r="C4" s="440"/>
      <c r="D4" s="440"/>
      <c r="E4" s="440"/>
      <c r="F4" s="440"/>
      <c r="G4" s="440"/>
      <c r="H4" s="440"/>
      <c r="I4" s="346"/>
    </row>
    <row r="5" spans="1:21" ht="34.35" customHeight="1" x14ac:dyDescent="0.25">
      <c r="A5" s="446" t="s">
        <v>221</v>
      </c>
      <c r="B5" s="446"/>
      <c r="C5" s="446"/>
      <c r="D5" s="446"/>
      <c r="E5" s="446"/>
      <c r="F5" s="446"/>
      <c r="G5" s="446"/>
      <c r="H5" s="446"/>
      <c r="I5" s="446"/>
    </row>
    <row r="6" spans="1:21" ht="51.75" thickBot="1" x14ac:dyDescent="0.3">
      <c r="A6" s="441" t="s">
        <v>42</v>
      </c>
      <c r="B6" s="442" t="s">
        <v>134</v>
      </c>
      <c r="C6" s="443" t="s">
        <v>159</v>
      </c>
      <c r="D6" s="443" t="s">
        <v>160</v>
      </c>
      <c r="E6" s="443" t="s">
        <v>161</v>
      </c>
      <c r="F6" s="443" t="s">
        <v>164</v>
      </c>
      <c r="G6" s="443" t="s">
        <v>163</v>
      </c>
      <c r="H6" s="444" t="s">
        <v>267</v>
      </c>
      <c r="I6" s="445" t="s">
        <v>268</v>
      </c>
      <c r="J6" s="96"/>
    </row>
    <row r="7" spans="1:21" s="16" customFormat="1" ht="20.100000000000001" customHeight="1" thickBot="1" x14ac:dyDescent="0.3">
      <c r="A7" s="126" t="s">
        <v>39</v>
      </c>
      <c r="B7" s="128" t="str">
        <f>'Додаток 1 Специфікація'!C3</f>
        <v xml:space="preserve">Медична приліжкова панель </v>
      </c>
      <c r="C7" s="106" t="str">
        <f>'Додаток 1 Специфікація'!B3</f>
        <v>Bed head unit</v>
      </c>
      <c r="D7" s="38"/>
      <c r="E7" s="38"/>
      <c r="F7" s="80" t="str">
        <f>'Додаток 1 Специфікація'!G3</f>
        <v>шт/pcs</v>
      </c>
      <c r="G7" s="39">
        <f>'Додаток 1 Специфікація'!H3</f>
        <v>10</v>
      </c>
      <c r="H7" s="114"/>
      <c r="I7" s="127">
        <f>G7*H7</f>
        <v>0</v>
      </c>
    </row>
    <row r="8" spans="1:21" ht="15.75" thickBot="1" x14ac:dyDescent="0.3">
      <c r="A8" s="324" t="s">
        <v>266</v>
      </c>
      <c r="B8" s="325"/>
      <c r="C8" s="325"/>
      <c r="D8" s="325"/>
      <c r="E8" s="325"/>
      <c r="F8" s="325"/>
      <c r="G8" s="325"/>
      <c r="H8" s="326"/>
      <c r="I8" s="115">
        <f>SUM(I7:I7)</f>
        <v>0</v>
      </c>
    </row>
    <row r="9" spans="1:21" x14ac:dyDescent="0.25">
      <c r="A9" s="105"/>
      <c r="B9" s="105"/>
      <c r="C9" s="105"/>
      <c r="D9" s="105"/>
      <c r="E9" s="105"/>
      <c r="F9" s="105"/>
      <c r="G9" s="105"/>
      <c r="H9" s="105"/>
      <c r="I9" s="104"/>
    </row>
    <row r="10" spans="1:21" x14ac:dyDescent="0.25">
      <c r="A10" s="105"/>
      <c r="B10" s="105"/>
      <c r="C10" s="105"/>
      <c r="D10" s="105"/>
      <c r="E10" s="105"/>
      <c r="F10" s="105"/>
      <c r="G10" s="105"/>
      <c r="H10" s="105"/>
      <c r="I10" s="104"/>
    </row>
    <row r="11" spans="1:21" x14ac:dyDescent="0.25">
      <c r="A11" s="321" t="s">
        <v>162</v>
      </c>
      <c r="B11" s="321"/>
      <c r="C11" s="321"/>
      <c r="D11" s="321"/>
      <c r="E11" s="321"/>
      <c r="F11" s="321"/>
      <c r="G11" s="321"/>
      <c r="H11" s="321"/>
      <c r="I11" s="321"/>
    </row>
    <row r="12" spans="1:21" x14ac:dyDescent="0.25">
      <c r="A12" s="322" t="s">
        <v>242</v>
      </c>
      <c r="B12" s="322"/>
      <c r="C12" s="323"/>
      <c r="D12" s="439">
        <f>(Запрошення!F26)+5</f>
        <v>45629</v>
      </c>
      <c r="E12" s="54"/>
      <c r="F12" s="54"/>
      <c r="G12" s="54"/>
      <c r="H12" s="52"/>
      <c r="I12" s="52"/>
    </row>
    <row r="13" spans="1:21" ht="15.75" thickBot="1" x14ac:dyDescent="0.3">
      <c r="A13" s="58"/>
      <c r="B13" s="58"/>
      <c r="C13" s="59"/>
      <c r="D13" s="48"/>
      <c r="E13" s="54"/>
      <c r="F13" s="54"/>
      <c r="G13" s="54"/>
      <c r="H13" s="52"/>
      <c r="I13" s="52"/>
    </row>
    <row r="14" spans="1:21" ht="23.65" customHeight="1" x14ac:dyDescent="0.25">
      <c r="A14" s="336" t="s">
        <v>105</v>
      </c>
      <c r="B14" s="337"/>
      <c r="C14" s="50">
        <v>1</v>
      </c>
      <c r="D14" s="357" t="s">
        <v>276</v>
      </c>
      <c r="E14" s="358"/>
      <c r="F14" s="358"/>
      <c r="G14" s="358"/>
      <c r="H14" s="358"/>
      <c r="I14" s="359"/>
    </row>
    <row r="15" spans="1:21" ht="25.15" customHeight="1" thickBot="1" x14ac:dyDescent="0.3">
      <c r="A15" s="338" t="s">
        <v>106</v>
      </c>
      <c r="B15" s="339"/>
      <c r="C15" s="129">
        <v>15</v>
      </c>
      <c r="D15" s="372" t="s">
        <v>107</v>
      </c>
      <c r="E15" s="373"/>
      <c r="F15" s="373"/>
      <c r="G15" s="373"/>
      <c r="H15" s="373"/>
      <c r="I15" s="374"/>
    </row>
    <row r="16" spans="1:21" ht="29.25" customHeight="1" thickBot="1" x14ac:dyDescent="0.3">
      <c r="A16" s="336" t="s">
        <v>216</v>
      </c>
      <c r="B16" s="337"/>
      <c r="C16" s="130">
        <v>30</v>
      </c>
      <c r="D16" s="375" t="s">
        <v>217</v>
      </c>
      <c r="E16" s="376"/>
      <c r="F16" s="376"/>
      <c r="G16" s="376"/>
      <c r="H16" s="376"/>
      <c r="I16" s="377"/>
      <c r="J16" s="131"/>
      <c r="K16" s="132"/>
      <c r="U16" s="64"/>
    </row>
    <row r="17" spans="1:21" ht="84" customHeight="1" thickBot="1" x14ac:dyDescent="0.3">
      <c r="A17" s="338" t="s">
        <v>247</v>
      </c>
      <c r="B17" s="339"/>
      <c r="C17" s="43"/>
      <c r="D17" s="378" t="s">
        <v>217</v>
      </c>
      <c r="E17" s="379"/>
      <c r="F17" s="379"/>
      <c r="G17" s="379"/>
      <c r="H17" s="379"/>
      <c r="I17" s="380"/>
      <c r="J17" s="131"/>
      <c r="K17" s="132"/>
      <c r="U17" s="64"/>
    </row>
    <row r="18" spans="1:21" ht="28.5" customHeight="1" thickBot="1" x14ac:dyDescent="0.3">
      <c r="A18" s="360" t="s">
        <v>243</v>
      </c>
      <c r="B18" s="361"/>
      <c r="C18" s="361"/>
      <c r="D18" s="361"/>
      <c r="E18" s="361"/>
      <c r="F18" s="361"/>
      <c r="G18" s="361"/>
      <c r="H18" s="361"/>
      <c r="I18" s="362"/>
      <c r="J18" s="131"/>
      <c r="K18" s="132"/>
      <c r="U18" s="64"/>
    </row>
    <row r="19" spans="1:21" ht="24" customHeight="1" thickBot="1" x14ac:dyDescent="0.3">
      <c r="A19" s="363" t="s">
        <v>156</v>
      </c>
      <c r="B19" s="364"/>
      <c r="C19" s="364"/>
      <c r="D19" s="364"/>
      <c r="E19" s="364"/>
      <c r="F19" s="364"/>
      <c r="G19" s="364"/>
      <c r="H19" s="364"/>
      <c r="I19" s="365"/>
    </row>
    <row r="20" spans="1:21" ht="36" customHeight="1" x14ac:dyDescent="0.25">
      <c r="A20" s="147">
        <v>1</v>
      </c>
      <c r="B20" s="332" t="s">
        <v>244</v>
      </c>
      <c r="C20" s="332"/>
      <c r="D20" s="333"/>
      <c r="E20" s="327" t="s">
        <v>245</v>
      </c>
      <c r="F20" s="327"/>
      <c r="G20" s="327"/>
      <c r="H20" s="328"/>
      <c r="I20" s="329"/>
    </row>
    <row r="21" spans="1:21" ht="42.75" customHeight="1" x14ac:dyDescent="0.25">
      <c r="A21" s="148">
        <v>2</v>
      </c>
      <c r="B21" s="330" t="s">
        <v>180</v>
      </c>
      <c r="C21" s="330"/>
      <c r="D21" s="331"/>
      <c r="E21" s="366" t="s">
        <v>185</v>
      </c>
      <c r="F21" s="366"/>
      <c r="G21" s="366"/>
      <c r="H21" s="367"/>
      <c r="I21" s="368"/>
      <c r="J21" s="64"/>
    </row>
    <row r="22" spans="1:21" ht="47.25" customHeight="1" x14ac:dyDescent="0.25">
      <c r="A22" s="148">
        <v>3</v>
      </c>
      <c r="B22" s="330" t="s">
        <v>181</v>
      </c>
      <c r="C22" s="330"/>
      <c r="D22" s="331"/>
      <c r="E22" s="366" t="s">
        <v>186</v>
      </c>
      <c r="F22" s="366"/>
      <c r="G22" s="366"/>
      <c r="H22" s="367"/>
      <c r="I22" s="368"/>
      <c r="J22" s="64"/>
    </row>
    <row r="23" spans="1:21" ht="23.45" customHeight="1" x14ac:dyDescent="0.25">
      <c r="A23" s="148">
        <v>4</v>
      </c>
      <c r="B23" s="334" t="s">
        <v>182</v>
      </c>
      <c r="C23" s="334"/>
      <c r="D23" s="335"/>
      <c r="E23" s="366" t="s">
        <v>187</v>
      </c>
      <c r="F23" s="366"/>
      <c r="G23" s="366"/>
      <c r="H23" s="367"/>
      <c r="I23" s="368"/>
    </row>
    <row r="24" spans="1:21" ht="36" customHeight="1" x14ac:dyDescent="0.25">
      <c r="A24" s="148">
        <v>5</v>
      </c>
      <c r="B24" s="334" t="s">
        <v>183</v>
      </c>
      <c r="C24" s="334"/>
      <c r="D24" s="335"/>
      <c r="E24" s="366" t="s">
        <v>188</v>
      </c>
      <c r="F24" s="366"/>
      <c r="G24" s="366"/>
      <c r="H24" s="367"/>
      <c r="I24" s="368"/>
    </row>
    <row r="25" spans="1:21" ht="161.44999999999999" customHeight="1" x14ac:dyDescent="0.25">
      <c r="A25" s="149">
        <v>5</v>
      </c>
      <c r="B25" s="355" t="s">
        <v>184</v>
      </c>
      <c r="C25" s="355"/>
      <c r="D25" s="356"/>
      <c r="E25" s="369" t="s">
        <v>189</v>
      </c>
      <c r="F25" s="369"/>
      <c r="G25" s="369"/>
      <c r="H25" s="370"/>
      <c r="I25" s="371"/>
    </row>
    <row r="26" spans="1:21" ht="30" customHeight="1" thickBot="1" x14ac:dyDescent="0.3">
      <c r="A26" s="447">
        <v>6</v>
      </c>
      <c r="B26" s="448" t="s">
        <v>196</v>
      </c>
      <c r="C26" s="448"/>
      <c r="D26" s="449"/>
      <c r="E26" s="450" t="s">
        <v>197</v>
      </c>
      <c r="F26" s="450"/>
      <c r="G26" s="450"/>
      <c r="H26" s="451"/>
      <c r="I26" s="452"/>
      <c r="J26" s="133"/>
      <c r="K26" s="93"/>
    </row>
    <row r="27" spans="1:21" ht="15.75" thickBot="1" x14ac:dyDescent="0.3">
      <c r="A27" s="318" t="s">
        <v>43</v>
      </c>
      <c r="B27" s="319"/>
      <c r="C27" s="319"/>
      <c r="D27" s="319"/>
      <c r="E27" s="319"/>
      <c r="F27" s="319"/>
      <c r="G27" s="319"/>
      <c r="H27" s="319"/>
      <c r="I27" s="320"/>
    </row>
    <row r="28" spans="1:21" s="11" customFormat="1" ht="27.75" customHeight="1" x14ac:dyDescent="0.25">
      <c r="A28" s="453">
        <v>1</v>
      </c>
      <c r="B28" s="454" t="s">
        <v>178</v>
      </c>
      <c r="C28" s="454"/>
      <c r="D28" s="454"/>
      <c r="E28" s="455" t="s">
        <v>179</v>
      </c>
      <c r="F28" s="455"/>
      <c r="G28" s="455"/>
      <c r="H28" s="455"/>
      <c r="I28" s="456"/>
    </row>
    <row r="29" spans="1:21" ht="14.1" customHeight="1" thickBot="1" x14ac:dyDescent="0.3">
      <c r="A29" s="60"/>
      <c r="B29" s="60"/>
      <c r="C29" s="60"/>
      <c r="D29" s="60"/>
      <c r="E29" s="60"/>
      <c r="F29" s="60"/>
      <c r="G29" s="60"/>
      <c r="H29" s="61"/>
      <c r="I29" s="61"/>
    </row>
    <row r="30" spans="1:21" ht="82.15" customHeight="1" thickBot="1" x14ac:dyDescent="0.3">
      <c r="A30" s="348" t="s">
        <v>165</v>
      </c>
      <c r="B30" s="349"/>
      <c r="C30" s="349"/>
      <c r="D30" s="349"/>
      <c r="E30" s="350" t="s">
        <v>246</v>
      </c>
      <c r="F30" s="350"/>
      <c r="G30" s="350"/>
      <c r="H30" s="351"/>
      <c r="I30" s="352"/>
    </row>
    <row r="31" spans="1:21" ht="15" customHeight="1" x14ac:dyDescent="0.25">
      <c r="A31" s="27"/>
      <c r="B31" s="75"/>
      <c r="C31" s="75"/>
      <c r="D31" s="75"/>
      <c r="E31" s="76"/>
      <c r="F31" s="76"/>
      <c r="G31" s="76"/>
      <c r="H31" s="77"/>
      <c r="I31" s="77"/>
    </row>
    <row r="32" spans="1:21" x14ac:dyDescent="0.25">
      <c r="A32" s="353" t="s">
        <v>44</v>
      </c>
      <c r="B32" s="353"/>
      <c r="C32" s="354"/>
      <c r="D32" s="354"/>
      <c r="E32" s="107" t="s">
        <v>45</v>
      </c>
      <c r="F32" s="354"/>
      <c r="G32" s="354"/>
      <c r="H32" s="354"/>
      <c r="I32" s="354"/>
    </row>
    <row r="33" spans="1:9" x14ac:dyDescent="0.25">
      <c r="A33" s="353" t="s">
        <v>46</v>
      </c>
      <c r="B33" s="353"/>
      <c r="C33" s="354"/>
      <c r="D33" s="354"/>
      <c r="E33" s="107" t="s">
        <v>47</v>
      </c>
      <c r="F33" s="354"/>
      <c r="G33" s="354"/>
      <c r="H33" s="354"/>
      <c r="I33" s="354"/>
    </row>
    <row r="34" spans="1:9" x14ac:dyDescent="0.25">
      <c r="A34" s="347" t="s">
        <v>48</v>
      </c>
      <c r="B34" s="347"/>
      <c r="C34" s="26"/>
      <c r="D34" s="26"/>
      <c r="E34" s="54"/>
      <c r="F34" s="54"/>
      <c r="G34" s="54"/>
      <c r="H34" s="52"/>
      <c r="I34" s="52"/>
    </row>
  </sheetData>
  <mergeCells count="47">
    <mergeCell ref="A34:B34"/>
    <mergeCell ref="A30:D30"/>
    <mergeCell ref="E30:I30"/>
    <mergeCell ref="A32:B32"/>
    <mergeCell ref="A33:B33"/>
    <mergeCell ref="C32:D32"/>
    <mergeCell ref="C33:D33"/>
    <mergeCell ref="F32:G32"/>
    <mergeCell ref="H32:I32"/>
    <mergeCell ref="F33:G33"/>
    <mergeCell ref="H33:I33"/>
    <mergeCell ref="H1:I1"/>
    <mergeCell ref="B2:C2"/>
    <mergeCell ref="E2:H2"/>
    <mergeCell ref="B3:C3"/>
    <mergeCell ref="A4:I4"/>
    <mergeCell ref="A8:H8"/>
    <mergeCell ref="A5:I5"/>
    <mergeCell ref="E26:I26"/>
    <mergeCell ref="E20:I20"/>
    <mergeCell ref="B22:D22"/>
    <mergeCell ref="B20:D20"/>
    <mergeCell ref="B24:D24"/>
    <mergeCell ref="B21:D21"/>
    <mergeCell ref="B26:D26"/>
    <mergeCell ref="A16:B16"/>
    <mergeCell ref="A14:B14"/>
    <mergeCell ref="A15:B15"/>
    <mergeCell ref="B25:D25"/>
    <mergeCell ref="D14:I14"/>
    <mergeCell ref="A18:I18"/>
    <mergeCell ref="A19:I19"/>
    <mergeCell ref="A27:I27"/>
    <mergeCell ref="E28:I28"/>
    <mergeCell ref="B28:D28"/>
    <mergeCell ref="A11:I11"/>
    <mergeCell ref="A12:C12"/>
    <mergeCell ref="E24:I24"/>
    <mergeCell ref="E22:I22"/>
    <mergeCell ref="E23:I23"/>
    <mergeCell ref="E21:I21"/>
    <mergeCell ref="E25:I25"/>
    <mergeCell ref="D15:I15"/>
    <mergeCell ref="D16:I16"/>
    <mergeCell ref="A17:B17"/>
    <mergeCell ref="D17:I17"/>
    <mergeCell ref="B23:D23"/>
  </mergeCells>
  <phoneticPr fontId="62" type="noConversion"/>
  <conditionalFormatting sqref="C17">
    <cfRule type="containsBlanks" dxfId="5" priority="4">
      <formula>LEN(TRIM(C17))=0</formula>
    </cfRule>
  </conditionalFormatting>
  <conditionalFormatting sqref="C32:C33">
    <cfRule type="containsBlanks" dxfId="4" priority="2">
      <formula>LEN(TRIM(C32))=0</formula>
    </cfRule>
  </conditionalFormatting>
  <conditionalFormatting sqref="D7:E7">
    <cfRule type="containsBlanks" dxfId="3" priority="14">
      <formula>LEN(TRIM(D7))=0</formula>
    </cfRule>
  </conditionalFormatting>
  <conditionalFormatting sqref="F32:F33 H32:H33">
    <cfRule type="containsBlanks" dxfId="2" priority="1">
      <formula>LEN(TRIM(F32))=0</formula>
    </cfRule>
  </conditionalFormatting>
  <conditionalFormatting sqref="H7">
    <cfRule type="containsBlanks" dxfId="1" priority="16">
      <formula>LEN(TRIM(H7))=0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9FFF7-81C7-4486-9F5D-3C7809330586}">
  <dimension ref="A1:T28"/>
  <sheetViews>
    <sheetView view="pageLayout" zoomScale="85" zoomScaleNormal="80" zoomScalePageLayoutView="85" workbookViewId="0">
      <selection activeCell="A14" sqref="A14:I14"/>
    </sheetView>
  </sheetViews>
  <sheetFormatPr defaultColWidth="9.28515625" defaultRowHeight="15" x14ac:dyDescent="0.25"/>
  <cols>
    <col min="1" max="1" width="5.7109375" style="14" customWidth="1"/>
    <col min="2" max="2" width="28.7109375" customWidth="1"/>
    <col min="3" max="3" width="30.140625" customWidth="1"/>
    <col min="4" max="4" width="45.140625" customWidth="1"/>
    <col min="5" max="5" width="42.42578125" style="8" customWidth="1"/>
    <col min="6" max="6" width="15.7109375" style="8" customWidth="1"/>
    <col min="7" max="7" width="13.7109375" style="8" customWidth="1"/>
    <col min="8" max="8" width="21.28515625" style="8" customWidth="1"/>
    <col min="9" max="9" width="16.140625" style="12" customWidth="1"/>
  </cols>
  <sheetData>
    <row r="1" spans="1:20" x14ac:dyDescent="0.25">
      <c r="A1" s="55"/>
      <c r="B1" s="53"/>
      <c r="C1" s="53"/>
      <c r="D1" s="53"/>
      <c r="E1" s="56"/>
      <c r="F1" s="56"/>
      <c r="G1" s="56"/>
      <c r="H1" s="56"/>
      <c r="I1" s="78" t="s">
        <v>108</v>
      </c>
    </row>
    <row r="2" spans="1:20" ht="15.75" x14ac:dyDescent="0.25">
      <c r="A2" s="51"/>
      <c r="B2" s="381" t="s">
        <v>109</v>
      </c>
      <c r="C2" s="382"/>
      <c r="D2" s="116">
        <f>Запрошення!C5</f>
        <v>91184163</v>
      </c>
      <c r="E2" s="343"/>
      <c r="F2" s="343"/>
      <c r="G2" s="343"/>
      <c r="H2" s="343"/>
      <c r="I2" s="343"/>
    </row>
    <row r="3" spans="1:20" x14ac:dyDescent="0.25">
      <c r="A3" s="51"/>
      <c r="B3" s="383" t="s">
        <v>248</v>
      </c>
      <c r="C3" s="342"/>
      <c r="D3" s="26"/>
      <c r="E3" s="54"/>
      <c r="F3" s="54"/>
      <c r="G3" s="54"/>
      <c r="H3" s="54"/>
      <c r="I3" s="52"/>
    </row>
    <row r="4" spans="1:20" ht="47.45" customHeight="1" thickBot="1" x14ac:dyDescent="0.3">
      <c r="A4" s="345" t="s">
        <v>168</v>
      </c>
      <c r="B4" s="345"/>
      <c r="C4" s="345"/>
      <c r="D4" s="345"/>
      <c r="E4" s="345"/>
      <c r="F4" s="345"/>
      <c r="G4" s="345"/>
      <c r="H4" s="345"/>
      <c r="I4" s="345"/>
    </row>
    <row r="5" spans="1:20" ht="47.45" customHeight="1" thickBot="1" x14ac:dyDescent="0.3">
      <c r="A5" s="384" t="s">
        <v>221</v>
      </c>
      <c r="B5" s="384"/>
      <c r="C5" s="384"/>
      <c r="D5" s="384"/>
      <c r="E5" s="384"/>
      <c r="F5" s="384"/>
      <c r="G5" s="384"/>
      <c r="H5" s="384"/>
      <c r="I5" s="384"/>
    </row>
    <row r="6" spans="1:20" ht="68.25" customHeight="1" thickBot="1" x14ac:dyDescent="0.3">
      <c r="A6" s="40" t="s">
        <v>42</v>
      </c>
      <c r="B6" s="108" t="s">
        <v>37</v>
      </c>
      <c r="C6" s="111" t="s">
        <v>159</v>
      </c>
      <c r="D6" s="41" t="s">
        <v>158</v>
      </c>
      <c r="E6" s="41" t="s">
        <v>157</v>
      </c>
      <c r="F6" s="41" t="s">
        <v>164</v>
      </c>
      <c r="G6" s="41" t="s">
        <v>163</v>
      </c>
      <c r="H6" s="47" t="s">
        <v>102</v>
      </c>
      <c r="I6" s="42" t="s">
        <v>103</v>
      </c>
    </row>
    <row r="7" spans="1:20" s="16" customFormat="1" ht="26.25" customHeight="1" x14ac:dyDescent="0.25">
      <c r="A7" s="97" t="str">
        <f>'Додаток 2 КП на товари'!A7</f>
        <v>1.1</v>
      </c>
      <c r="B7" s="110" t="str">
        <f>'Додаток 1 Специфікація'!C3</f>
        <v xml:space="preserve">Медична приліжкова панель </v>
      </c>
      <c r="C7" s="134" t="str">
        <f>'Додаток 1 Специфікація'!B3</f>
        <v>Bed head unit</v>
      </c>
      <c r="D7" s="81"/>
      <c r="E7" s="81"/>
      <c r="F7" s="98" t="str">
        <f>'Додаток 1 Специфікація'!G3</f>
        <v>шт/pcs</v>
      </c>
      <c r="G7" s="98">
        <f>'Додаток 1 Специфікація'!H3</f>
        <v>10</v>
      </c>
      <c r="H7" s="81"/>
      <c r="I7" s="49"/>
    </row>
    <row r="8" spans="1:20" s="16" customFormat="1" x14ac:dyDescent="0.25">
      <c r="A8" s="99"/>
      <c r="B8" s="100"/>
      <c r="C8" s="53"/>
      <c r="D8" s="101"/>
      <c r="E8" s="101"/>
      <c r="F8" s="102"/>
      <c r="G8" s="102"/>
      <c r="H8" s="101"/>
      <c r="I8" s="101"/>
    </row>
    <row r="9" spans="1:20" x14ac:dyDescent="0.25">
      <c r="A9" s="322" t="s">
        <v>104</v>
      </c>
      <c r="B9" s="322"/>
      <c r="C9" s="323"/>
      <c r="D9" s="457">
        <f>'Додаток 2 КП на товари'!D12</f>
        <v>45629</v>
      </c>
      <c r="E9" s="54"/>
      <c r="F9" s="54"/>
      <c r="G9" s="54"/>
      <c r="H9" s="54"/>
      <c r="I9" s="52"/>
    </row>
    <row r="10" spans="1:20" x14ac:dyDescent="0.25">
      <c r="A10" s="58"/>
      <c r="B10" s="58"/>
      <c r="C10" s="59"/>
      <c r="D10" s="48"/>
      <c r="E10" s="54"/>
      <c r="F10" s="54"/>
      <c r="G10" s="54"/>
      <c r="H10" s="54"/>
      <c r="I10" s="52"/>
    </row>
    <row r="11" spans="1:20" ht="15.75" customHeight="1" thickBot="1" x14ac:dyDescent="0.3">
      <c r="A11" s="396"/>
      <c r="B11" s="396"/>
      <c r="C11" s="396"/>
      <c r="D11" s="396"/>
      <c r="E11" s="396"/>
      <c r="F11" s="396"/>
      <c r="G11" s="396"/>
      <c r="H11" s="396"/>
      <c r="I11" s="396"/>
    </row>
    <row r="12" spans="1:20" ht="24.75" customHeight="1" thickBot="1" x14ac:dyDescent="0.3">
      <c r="A12" s="336" t="s">
        <v>216</v>
      </c>
      <c r="B12" s="337"/>
      <c r="C12" s="130">
        <v>30</v>
      </c>
      <c r="D12" s="375" t="s">
        <v>217</v>
      </c>
      <c r="E12" s="376"/>
      <c r="F12" s="376"/>
      <c r="G12" s="376"/>
      <c r="H12" s="376"/>
      <c r="I12" s="377"/>
      <c r="J12" s="131"/>
      <c r="K12" s="132"/>
      <c r="L12" s="94"/>
      <c r="T12" s="64"/>
    </row>
    <row r="13" spans="1:20" ht="85.5" customHeight="1" thickBot="1" x14ac:dyDescent="0.3">
      <c r="A13" s="397" t="s">
        <v>247</v>
      </c>
      <c r="B13" s="398"/>
      <c r="C13" s="43"/>
      <c r="D13" s="378" t="s">
        <v>217</v>
      </c>
      <c r="E13" s="379"/>
      <c r="F13" s="379"/>
      <c r="G13" s="379"/>
      <c r="H13" s="379"/>
      <c r="I13" s="380"/>
      <c r="J13" s="131"/>
      <c r="K13" s="132"/>
      <c r="L13" s="94"/>
      <c r="M13" s="93"/>
      <c r="N13" s="93"/>
      <c r="O13" s="93"/>
      <c r="P13" s="93"/>
      <c r="Q13" s="93"/>
      <c r="R13" s="93"/>
      <c r="S13" s="93"/>
      <c r="T13" s="64"/>
    </row>
    <row r="14" spans="1:20" ht="28.15" customHeight="1" thickBot="1" x14ac:dyDescent="0.3">
      <c r="A14" s="461" t="s">
        <v>250</v>
      </c>
      <c r="B14" s="462"/>
      <c r="C14" s="462"/>
      <c r="D14" s="462"/>
      <c r="E14" s="462"/>
      <c r="F14" s="462"/>
      <c r="G14" s="462"/>
      <c r="H14" s="462"/>
      <c r="I14" s="463"/>
      <c r="J14" s="131"/>
      <c r="K14" s="132"/>
    </row>
    <row r="15" spans="1:20" ht="28.15" customHeight="1" thickBot="1" x14ac:dyDescent="0.3">
      <c r="A15" s="403" t="s">
        <v>218</v>
      </c>
      <c r="B15" s="404"/>
      <c r="C15" s="404"/>
      <c r="D15" s="136">
        <v>45838</v>
      </c>
      <c r="E15" s="403"/>
      <c r="F15" s="404"/>
      <c r="G15" s="404"/>
      <c r="H15" s="404"/>
      <c r="I15" s="405"/>
      <c r="J15" s="131"/>
      <c r="K15" s="132"/>
    </row>
    <row r="16" spans="1:20" ht="15" customHeight="1" thickBot="1" x14ac:dyDescent="0.3">
      <c r="A16" s="407"/>
      <c r="B16" s="407"/>
      <c r="C16" s="407"/>
      <c r="D16" s="407"/>
      <c r="E16" s="407"/>
      <c r="F16" s="407"/>
      <c r="G16" s="407"/>
      <c r="H16" s="407"/>
      <c r="I16" s="407"/>
    </row>
    <row r="17" spans="1:19" ht="15.75" customHeight="1" x14ac:dyDescent="0.25">
      <c r="A17" s="411" t="s">
        <v>156</v>
      </c>
      <c r="B17" s="412"/>
      <c r="C17" s="412"/>
      <c r="D17" s="412"/>
      <c r="E17" s="412"/>
      <c r="F17" s="412"/>
      <c r="G17" s="412"/>
      <c r="H17" s="412"/>
      <c r="I17" s="413"/>
      <c r="J17" s="406"/>
      <c r="K17" s="406"/>
      <c r="L17" s="60"/>
      <c r="M17" s="60"/>
      <c r="N17" s="60"/>
      <c r="O17" s="60"/>
      <c r="P17" s="60"/>
      <c r="Q17" s="60"/>
      <c r="R17" s="60"/>
      <c r="S17" s="61"/>
    </row>
    <row r="18" spans="1:19" ht="14.1" customHeight="1" x14ac:dyDescent="0.25">
      <c r="A18" s="135">
        <v>1</v>
      </c>
      <c r="B18" s="392" t="s">
        <v>190</v>
      </c>
      <c r="C18" s="393"/>
      <c r="D18" s="394"/>
      <c r="E18" s="391" t="s">
        <v>193</v>
      </c>
      <c r="F18" s="391"/>
      <c r="G18" s="391"/>
      <c r="H18" s="391"/>
      <c r="I18" s="391"/>
      <c r="J18" s="406"/>
      <c r="K18" s="406"/>
      <c r="L18" s="60"/>
      <c r="M18" s="60"/>
      <c r="N18" s="60"/>
      <c r="O18" s="60"/>
      <c r="P18" s="60"/>
      <c r="Q18" s="60"/>
      <c r="R18" s="60"/>
      <c r="S18" s="61"/>
    </row>
    <row r="19" spans="1:19" ht="24.6" customHeight="1" x14ac:dyDescent="0.25">
      <c r="A19" s="103">
        <v>2</v>
      </c>
      <c r="B19" s="395" t="s">
        <v>191</v>
      </c>
      <c r="C19" s="330"/>
      <c r="D19" s="331"/>
      <c r="E19" s="366" t="s">
        <v>194</v>
      </c>
      <c r="F19" s="366"/>
      <c r="G19" s="366"/>
      <c r="H19" s="366"/>
      <c r="I19" s="366"/>
      <c r="J19" s="60"/>
      <c r="K19" s="60"/>
      <c r="L19" s="60"/>
      <c r="M19" s="60"/>
      <c r="N19" s="60"/>
      <c r="O19" s="60"/>
      <c r="P19" s="60"/>
      <c r="Q19" s="60"/>
      <c r="R19" s="60"/>
      <c r="S19" s="61"/>
    </row>
    <row r="20" spans="1:19" ht="15.75" thickBot="1" x14ac:dyDescent="0.3">
      <c r="A20" s="113">
        <v>3</v>
      </c>
      <c r="B20" s="388" t="s">
        <v>192</v>
      </c>
      <c r="C20" s="389"/>
      <c r="D20" s="390"/>
      <c r="E20" s="408" t="s">
        <v>195</v>
      </c>
      <c r="F20" s="355"/>
      <c r="G20" s="355"/>
      <c r="H20" s="355"/>
      <c r="I20" s="356"/>
      <c r="J20" s="60"/>
      <c r="K20" s="60"/>
      <c r="L20" s="60"/>
      <c r="M20" s="60"/>
      <c r="N20" s="60"/>
      <c r="O20" s="60"/>
      <c r="P20" s="60"/>
      <c r="Q20" s="60"/>
      <c r="R20" s="60"/>
      <c r="S20" s="61"/>
    </row>
    <row r="21" spans="1:19" x14ac:dyDescent="0.25">
      <c r="A21" s="409">
        <v>4</v>
      </c>
      <c r="B21" s="417" t="s">
        <v>201</v>
      </c>
      <c r="C21" s="418"/>
      <c r="D21" s="418"/>
      <c r="E21" s="415" t="s">
        <v>200</v>
      </c>
      <c r="F21" s="415"/>
      <c r="G21" s="415"/>
      <c r="H21" s="415"/>
      <c r="I21" s="416"/>
      <c r="J21" s="406"/>
      <c r="K21" s="406"/>
      <c r="L21" s="60"/>
      <c r="M21" s="60"/>
      <c r="N21" s="60"/>
      <c r="O21" s="60"/>
      <c r="P21" s="60"/>
      <c r="Q21" s="60"/>
      <c r="R21" s="60"/>
      <c r="S21" s="61"/>
    </row>
    <row r="22" spans="1:19" ht="54.95" customHeight="1" thickBot="1" x14ac:dyDescent="0.3">
      <c r="A22" s="410"/>
      <c r="B22" s="458" t="s">
        <v>277</v>
      </c>
      <c r="C22" s="458"/>
      <c r="D22" s="458"/>
      <c r="E22" s="459" t="s">
        <v>278</v>
      </c>
      <c r="F22" s="459"/>
      <c r="G22" s="459"/>
      <c r="H22" s="459"/>
      <c r="I22" s="460"/>
      <c r="J22" s="112"/>
      <c r="K22" s="112"/>
      <c r="L22" s="60"/>
      <c r="M22" s="60"/>
      <c r="N22" s="60"/>
      <c r="O22" s="60"/>
      <c r="P22" s="60"/>
      <c r="Q22" s="60"/>
      <c r="R22" s="60"/>
      <c r="S22" s="61"/>
    </row>
    <row r="23" spans="1:19" ht="16.899999999999999" customHeight="1" thickBot="1" x14ac:dyDescent="0.3">
      <c r="A23" s="385"/>
      <c r="B23" s="385"/>
      <c r="C23" s="385"/>
      <c r="D23" s="385"/>
      <c r="E23" s="386"/>
      <c r="F23" s="386"/>
      <c r="G23" s="386"/>
      <c r="H23" s="386"/>
      <c r="I23" s="386"/>
      <c r="J23" s="60"/>
      <c r="K23" s="60"/>
      <c r="L23" s="60"/>
      <c r="M23" s="60"/>
      <c r="N23" s="60"/>
      <c r="O23" s="60"/>
      <c r="P23" s="60"/>
      <c r="Q23" s="60"/>
      <c r="R23" s="60"/>
      <c r="S23" s="61"/>
    </row>
    <row r="24" spans="1:19" ht="79.150000000000006" customHeight="1" thickBot="1" x14ac:dyDescent="0.3">
      <c r="A24" s="400" t="s">
        <v>166</v>
      </c>
      <c r="B24" s="401"/>
      <c r="C24" s="401"/>
      <c r="D24" s="402"/>
      <c r="E24" s="348" t="s">
        <v>249</v>
      </c>
      <c r="F24" s="350"/>
      <c r="G24" s="350"/>
      <c r="H24" s="350"/>
      <c r="I24" s="352"/>
    </row>
    <row r="25" spans="1:19" ht="15" customHeight="1" x14ac:dyDescent="0.25">
      <c r="A25" s="15"/>
      <c r="B25" s="23"/>
      <c r="C25" s="23"/>
      <c r="D25" s="23"/>
      <c r="E25" s="57"/>
      <c r="F25" s="57"/>
      <c r="G25" s="57"/>
      <c r="H25" s="57"/>
      <c r="I25" s="13"/>
    </row>
    <row r="26" spans="1:19" x14ac:dyDescent="0.25">
      <c r="A26" s="399" t="s">
        <v>44</v>
      </c>
      <c r="B26" s="399"/>
      <c r="C26" s="414"/>
      <c r="D26" s="414"/>
      <c r="E26" s="109" t="s">
        <v>45</v>
      </c>
      <c r="F26" s="414"/>
      <c r="G26" s="414"/>
      <c r="H26" s="414"/>
      <c r="I26" s="414"/>
    </row>
    <row r="27" spans="1:19" x14ac:dyDescent="0.25">
      <c r="A27" s="399" t="s">
        <v>46</v>
      </c>
      <c r="B27" s="399"/>
      <c r="C27" s="414"/>
      <c r="D27" s="414"/>
      <c r="E27" s="109" t="s">
        <v>47</v>
      </c>
      <c r="F27" s="414"/>
      <c r="G27" s="414"/>
      <c r="H27" s="414"/>
      <c r="I27" s="414"/>
    </row>
    <row r="28" spans="1:19" x14ac:dyDescent="0.25">
      <c r="A28" s="387" t="s">
        <v>48</v>
      </c>
      <c r="B28" s="387"/>
      <c r="C28" s="6"/>
      <c r="D28" s="6"/>
      <c r="E28" s="9"/>
      <c r="F28" s="9"/>
      <c r="G28" s="9"/>
      <c r="H28" s="9"/>
      <c r="I28" s="10"/>
    </row>
  </sheetData>
  <mergeCells count="42">
    <mergeCell ref="J21:K21"/>
    <mergeCell ref="B22:D22"/>
    <mergeCell ref="E22:I22"/>
    <mergeCell ref="A16:I16"/>
    <mergeCell ref="J17:K18"/>
    <mergeCell ref="E20:I20"/>
    <mergeCell ref="A21:A22"/>
    <mergeCell ref="A17:I17"/>
    <mergeCell ref="E21:I21"/>
    <mergeCell ref="B21:D21"/>
    <mergeCell ref="A14:I14"/>
    <mergeCell ref="D13:I13"/>
    <mergeCell ref="A13:B13"/>
    <mergeCell ref="A26:B26"/>
    <mergeCell ref="A27:B27"/>
    <mergeCell ref="A24:D24"/>
    <mergeCell ref="E24:I24"/>
    <mergeCell ref="A15:C15"/>
    <mergeCell ref="E15:I15"/>
    <mergeCell ref="C26:D26"/>
    <mergeCell ref="C27:D27"/>
    <mergeCell ref="F26:G26"/>
    <mergeCell ref="H26:I26"/>
    <mergeCell ref="F27:G27"/>
    <mergeCell ref="H27:I27"/>
    <mergeCell ref="A23:D23"/>
    <mergeCell ref="E23:I23"/>
    <mergeCell ref="A28:B28"/>
    <mergeCell ref="B20:D20"/>
    <mergeCell ref="E18:I18"/>
    <mergeCell ref="E19:I19"/>
    <mergeCell ref="B18:D18"/>
    <mergeCell ref="B19:D19"/>
    <mergeCell ref="B2:C2"/>
    <mergeCell ref="E2:I2"/>
    <mergeCell ref="B3:C3"/>
    <mergeCell ref="A4:I4"/>
    <mergeCell ref="A12:B12"/>
    <mergeCell ref="D12:I12"/>
    <mergeCell ref="A5:I5"/>
    <mergeCell ref="A9:C9"/>
    <mergeCell ref="A11:I11"/>
  </mergeCells>
  <conditionalFormatting sqref="C13">
    <cfRule type="containsBlanks" dxfId="0" priority="1">
      <formula>LEN(TRIM(C13))=0</formula>
    </cfRule>
  </conditionalFormatting>
  <pageMargins left="0.25" right="0.25" top="0.75" bottom="0.75" header="0.3" footer="0.3"/>
  <pageSetup paperSize="9" scale="65" orientation="landscape" r:id="rId1"/>
  <headerFooter>
    <oddHeader xml:space="preserve">&amp;C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84E59-BB43-48A2-9BF9-5C8FE231E3FF}">
  <dimension ref="A1:F7"/>
  <sheetViews>
    <sheetView zoomScale="120" zoomScaleNormal="120" workbookViewId="0">
      <selection activeCell="D33" sqref="D33"/>
    </sheetView>
  </sheetViews>
  <sheetFormatPr defaultColWidth="9.28515625" defaultRowHeight="12.75" x14ac:dyDescent="0.25"/>
  <cols>
    <col min="1" max="1" width="3.28515625" style="22" bestFit="1" customWidth="1"/>
    <col min="2" max="2" width="16.28515625" style="22" customWidth="1"/>
    <col min="3" max="3" width="17.7109375" style="22" customWidth="1"/>
    <col min="4" max="4" width="25.28515625" style="22" customWidth="1"/>
    <col min="5" max="5" width="23.5703125" style="22" customWidth="1"/>
    <col min="6" max="6" width="12.7109375" style="22" customWidth="1"/>
    <col min="7" max="10" width="3.7109375" style="22" customWidth="1"/>
    <col min="11" max="11" width="3.5703125" style="22" customWidth="1"/>
    <col min="12" max="16384" width="9.28515625" style="22"/>
  </cols>
  <sheetData>
    <row r="1" spans="1:6" s="138" customFormat="1" x14ac:dyDescent="0.25">
      <c r="A1" s="137"/>
      <c r="B1" s="137"/>
      <c r="C1" s="137"/>
      <c r="D1" s="137"/>
      <c r="E1" s="137"/>
    </row>
    <row r="2" spans="1:6" s="138" customFormat="1" ht="26.65" customHeight="1" x14ac:dyDescent="0.25">
      <c r="A2" s="137"/>
      <c r="B2" s="137"/>
      <c r="C2" s="137"/>
      <c r="D2" s="137"/>
      <c r="E2" s="137"/>
      <c r="F2" s="145" t="s">
        <v>49</v>
      </c>
    </row>
    <row r="3" spans="1:6" ht="26.1" customHeight="1" x14ac:dyDescent="0.25">
      <c r="A3" s="420" t="s">
        <v>50</v>
      </c>
      <c r="B3" s="421" t="s">
        <v>51</v>
      </c>
      <c r="C3" s="421" t="s">
        <v>52</v>
      </c>
      <c r="D3" s="419" t="s">
        <v>269</v>
      </c>
      <c r="E3" s="419" t="s">
        <v>270</v>
      </c>
      <c r="F3" s="21" t="str">
        <f>[2]Specification!B3</f>
        <v>1.1</v>
      </c>
    </row>
    <row r="4" spans="1:6" ht="51.6" customHeight="1" x14ac:dyDescent="0.25">
      <c r="A4" s="420"/>
      <c r="B4" s="421"/>
      <c r="C4" s="421"/>
      <c r="D4" s="419"/>
      <c r="E4" s="419"/>
      <c r="F4" s="146" t="s">
        <v>53</v>
      </c>
    </row>
    <row r="5" spans="1:6" ht="58.9" customHeight="1" x14ac:dyDescent="0.25">
      <c r="A5" s="142">
        <v>1</v>
      </c>
      <c r="B5" s="143" t="s">
        <v>271</v>
      </c>
      <c r="C5" s="143" t="s">
        <v>272</v>
      </c>
      <c r="D5" s="143" t="s">
        <v>273</v>
      </c>
      <c r="E5" s="143" t="s">
        <v>274</v>
      </c>
      <c r="F5" s="144">
        <v>10</v>
      </c>
    </row>
    <row r="6" spans="1:6" x14ac:dyDescent="0.25">
      <c r="A6" s="139"/>
      <c r="F6" s="140">
        <f>SUM(F5:F5)</f>
        <v>10</v>
      </c>
    </row>
    <row r="7" spans="1:6" x14ac:dyDescent="0.25">
      <c r="F7" s="141">
        <f>[2]Specification!I3</f>
        <v>10</v>
      </c>
    </row>
  </sheetData>
  <mergeCells count="5">
    <mergeCell ref="E3:E4"/>
    <mergeCell ref="A3:A4"/>
    <mergeCell ref="B3:B4"/>
    <mergeCell ref="C3:C4"/>
    <mergeCell ref="D3:D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B41BC-FE0D-4FCC-A4EF-8D2C57768723}">
  <dimension ref="A1:C32"/>
  <sheetViews>
    <sheetView view="pageLayout" zoomScaleNormal="60" workbookViewId="0">
      <selection activeCell="A2" sqref="A2:C2"/>
    </sheetView>
  </sheetViews>
  <sheetFormatPr defaultRowHeight="15" x14ac:dyDescent="0.25"/>
  <cols>
    <col min="1" max="1" width="40.7109375" customWidth="1"/>
    <col min="2" max="2" width="35.7109375" customWidth="1"/>
    <col min="3" max="3" width="76.7109375" customWidth="1"/>
  </cols>
  <sheetData>
    <row r="1" spans="1:3" x14ac:dyDescent="0.25">
      <c r="A1" s="424"/>
      <c r="B1" s="424"/>
      <c r="C1" s="66" t="s">
        <v>205</v>
      </c>
    </row>
    <row r="2" spans="1:3" ht="25.9" customHeight="1" x14ac:dyDescent="0.25">
      <c r="A2" s="424" t="s">
        <v>131</v>
      </c>
      <c r="B2" s="424"/>
      <c r="C2" s="424"/>
    </row>
    <row r="3" spans="1:3" ht="51" x14ac:dyDescent="0.25">
      <c r="A3" s="425" t="s">
        <v>169</v>
      </c>
      <c r="B3" s="425"/>
      <c r="C3" s="69" t="s">
        <v>170</v>
      </c>
    </row>
    <row r="4" spans="1:3" ht="15.75" thickBot="1" x14ac:dyDescent="0.3">
      <c r="A4" s="426"/>
      <c r="B4" s="426"/>
      <c r="C4" s="70" t="s">
        <v>110</v>
      </c>
    </row>
    <row r="5" spans="1:3" x14ac:dyDescent="0.25">
      <c r="A5" s="427" t="s">
        <v>111</v>
      </c>
      <c r="B5" s="428"/>
      <c r="C5" s="65"/>
    </row>
    <row r="6" spans="1:3" x14ac:dyDescent="0.25">
      <c r="A6" s="422" t="s">
        <v>112</v>
      </c>
      <c r="B6" s="423"/>
      <c r="C6" s="53"/>
    </row>
    <row r="7" spans="1:3" x14ac:dyDescent="0.25">
      <c r="A7" s="422"/>
      <c r="B7" s="423"/>
      <c r="C7" s="53"/>
    </row>
    <row r="8" spans="1:3" ht="16.5" x14ac:dyDescent="0.25">
      <c r="A8" s="72" t="s">
        <v>113</v>
      </c>
      <c r="B8" s="67"/>
      <c r="C8" s="53"/>
    </row>
    <row r="9" spans="1:3" x14ac:dyDescent="0.25">
      <c r="A9" s="430" t="s">
        <v>114</v>
      </c>
      <c r="B9" s="423"/>
      <c r="C9" s="53"/>
    </row>
    <row r="10" spans="1:3" x14ac:dyDescent="0.25">
      <c r="A10" s="430"/>
      <c r="B10" s="423"/>
      <c r="C10" s="53"/>
    </row>
    <row r="11" spans="1:3" x14ac:dyDescent="0.25">
      <c r="A11" s="72" t="s">
        <v>115</v>
      </c>
      <c r="B11" s="423"/>
      <c r="C11" s="53"/>
    </row>
    <row r="12" spans="1:3" x14ac:dyDescent="0.25">
      <c r="A12" s="72" t="s">
        <v>116</v>
      </c>
      <c r="B12" s="423"/>
      <c r="C12" s="53"/>
    </row>
    <row r="13" spans="1:3" x14ac:dyDescent="0.25">
      <c r="A13" s="72" t="s">
        <v>117</v>
      </c>
      <c r="B13" s="423"/>
      <c r="C13" s="53"/>
    </row>
    <row r="14" spans="1:3" x14ac:dyDescent="0.25">
      <c r="A14" s="72" t="s">
        <v>118</v>
      </c>
      <c r="B14" s="423"/>
      <c r="C14" s="53"/>
    </row>
    <row r="15" spans="1:3" x14ac:dyDescent="0.25">
      <c r="A15" s="72" t="s">
        <v>119</v>
      </c>
      <c r="B15" s="423"/>
      <c r="C15" s="53"/>
    </row>
    <row r="16" spans="1:3" x14ac:dyDescent="0.25">
      <c r="A16" s="72" t="s">
        <v>120</v>
      </c>
      <c r="B16" s="423"/>
      <c r="C16" s="53"/>
    </row>
    <row r="17" spans="1:3" x14ac:dyDescent="0.25">
      <c r="A17" s="72" t="s">
        <v>121</v>
      </c>
      <c r="B17" s="423"/>
      <c r="C17" s="53"/>
    </row>
    <row r="18" spans="1:3" x14ac:dyDescent="0.25">
      <c r="A18" s="72" t="s">
        <v>122</v>
      </c>
      <c r="B18" s="423"/>
      <c r="C18" s="53"/>
    </row>
    <row r="19" spans="1:3" x14ac:dyDescent="0.25">
      <c r="A19" s="72" t="s">
        <v>123</v>
      </c>
      <c r="B19" s="423"/>
      <c r="C19" s="53"/>
    </row>
    <row r="20" spans="1:3" x14ac:dyDescent="0.25">
      <c r="A20" s="72" t="s">
        <v>124</v>
      </c>
      <c r="B20" s="423"/>
      <c r="C20" s="53"/>
    </row>
    <row r="21" spans="1:3" x14ac:dyDescent="0.25">
      <c r="A21" s="72" t="s">
        <v>125</v>
      </c>
      <c r="B21" s="423"/>
      <c r="C21" s="53"/>
    </row>
    <row r="22" spans="1:3" x14ac:dyDescent="0.25">
      <c r="A22" s="72" t="s">
        <v>126</v>
      </c>
      <c r="B22" s="423"/>
      <c r="C22" s="53"/>
    </row>
    <row r="23" spans="1:3" x14ac:dyDescent="0.25">
      <c r="A23" s="72"/>
      <c r="B23" s="423"/>
      <c r="C23" s="53"/>
    </row>
    <row r="24" spans="1:3" x14ac:dyDescent="0.25">
      <c r="A24" s="429" t="s">
        <v>127</v>
      </c>
      <c r="B24" s="423"/>
      <c r="C24" s="53"/>
    </row>
    <row r="25" spans="1:3" x14ac:dyDescent="0.25">
      <c r="A25" s="429"/>
      <c r="B25" s="423"/>
      <c r="C25" s="53"/>
    </row>
    <row r="26" spans="1:3" ht="16.5" x14ac:dyDescent="0.25">
      <c r="A26" s="73" t="s">
        <v>128</v>
      </c>
      <c r="B26" s="67"/>
      <c r="C26" s="53"/>
    </row>
    <row r="27" spans="1:3" ht="16.5" x14ac:dyDescent="0.25">
      <c r="A27" s="73" t="s">
        <v>129</v>
      </c>
      <c r="B27" s="67"/>
      <c r="C27" s="53"/>
    </row>
    <row r="28" spans="1:3" ht="16.5" x14ac:dyDescent="0.25">
      <c r="A28" s="73" t="s">
        <v>130</v>
      </c>
      <c r="B28" s="67"/>
      <c r="C28" s="53"/>
    </row>
    <row r="29" spans="1:3" ht="17.25" thickBot="1" x14ac:dyDescent="0.3">
      <c r="A29" s="74"/>
      <c r="B29" s="68"/>
      <c r="C29" s="53"/>
    </row>
    <row r="30" spans="1:3" x14ac:dyDescent="0.25">
      <c r="A30" s="71"/>
      <c r="B30" s="53"/>
    </row>
    <row r="31" spans="1:3" x14ac:dyDescent="0.25">
      <c r="A31" s="71"/>
      <c r="B31" s="53"/>
      <c r="C31" s="53"/>
    </row>
    <row r="32" spans="1:3" x14ac:dyDescent="0.25">
      <c r="A32" s="53"/>
      <c r="B32" s="53"/>
      <c r="C32" s="53"/>
    </row>
  </sheetData>
  <mergeCells count="14">
    <mergeCell ref="A24:A25"/>
    <mergeCell ref="B24:B25"/>
    <mergeCell ref="A9:A10"/>
    <mergeCell ref="B9:B10"/>
    <mergeCell ref="B11:B14"/>
    <mergeCell ref="B15:B16"/>
    <mergeCell ref="B17:B20"/>
    <mergeCell ref="B21:B23"/>
    <mergeCell ref="A6:A7"/>
    <mergeCell ref="B6:B7"/>
    <mergeCell ref="A1:B1"/>
    <mergeCell ref="A2:C2"/>
    <mergeCell ref="A3:B4"/>
    <mergeCell ref="A5:B5"/>
  </mergeCells>
  <pageMargins left="0.25" right="0.25" top="0.75" bottom="0.75" header="0.3" footer="0.3"/>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zoomScale="110" zoomScaleNormal="110" workbookViewId="0">
      <selection activeCell="C24" sqref="C24"/>
    </sheetView>
  </sheetViews>
  <sheetFormatPr defaultColWidth="11.42578125" defaultRowHeight="15" x14ac:dyDescent="0.25"/>
  <cols>
    <col min="1" max="1" width="8.28515625" style="3" customWidth="1"/>
    <col min="2" max="2" width="77" style="3" customWidth="1"/>
    <col min="3" max="16384" width="11.42578125" style="3"/>
  </cols>
  <sheetData>
    <row r="1" spans="1:6" ht="15.75" x14ac:dyDescent="0.25">
      <c r="A1" s="2" t="s">
        <v>54</v>
      </c>
      <c r="B1" s="17"/>
      <c r="C1" s="17"/>
      <c r="D1" s="17"/>
      <c r="E1" s="17"/>
      <c r="F1" s="17"/>
    </row>
    <row r="2" spans="1:6" x14ac:dyDescent="0.25">
      <c r="A2" s="4" t="s">
        <v>55</v>
      </c>
      <c r="B2" s="17"/>
      <c r="C2" s="17"/>
      <c r="D2" s="17"/>
      <c r="E2" s="17"/>
      <c r="F2" s="17"/>
    </row>
    <row r="3" spans="1:6" x14ac:dyDescent="0.25">
      <c r="A3" s="17"/>
      <c r="B3" s="5" t="s">
        <v>56</v>
      </c>
      <c r="C3" s="17"/>
      <c r="D3" s="17"/>
      <c r="E3" s="17"/>
      <c r="F3" s="17"/>
    </row>
    <row r="4" spans="1:6" x14ac:dyDescent="0.25">
      <c r="A4" s="4" t="s">
        <v>57</v>
      </c>
      <c r="B4" s="17"/>
      <c r="C4" s="17"/>
      <c r="D4" s="17"/>
      <c r="E4" s="17"/>
      <c r="F4" s="17"/>
    </row>
    <row r="5" spans="1:6" ht="42.95" customHeight="1" x14ac:dyDescent="0.25">
      <c r="A5" s="17"/>
      <c r="B5" s="5" t="s">
        <v>58</v>
      </c>
      <c r="C5" s="17"/>
      <c r="D5" s="17"/>
      <c r="E5" s="17"/>
      <c r="F5" s="17"/>
    </row>
    <row r="6" spans="1:6" x14ac:dyDescent="0.25">
      <c r="A6" s="4" t="s">
        <v>59</v>
      </c>
      <c r="B6" s="5"/>
      <c r="C6" s="17"/>
      <c r="D6" s="17"/>
      <c r="E6" s="17"/>
      <c r="F6" s="17"/>
    </row>
    <row r="7" spans="1:6" ht="55.5" customHeight="1" x14ac:dyDescent="0.25">
      <c r="A7" s="4"/>
      <c r="B7" s="5" t="s">
        <v>251</v>
      </c>
      <c r="C7" s="17"/>
      <c r="D7" s="17"/>
      <c r="E7" s="17"/>
      <c r="F7" s="17"/>
    </row>
    <row r="8" spans="1:6" x14ac:dyDescent="0.25">
      <c r="A8" s="4" t="s">
        <v>60</v>
      </c>
      <c r="B8" s="5"/>
      <c r="C8" s="17"/>
      <c r="D8" s="17"/>
      <c r="E8" s="17"/>
      <c r="F8" s="17"/>
    </row>
    <row r="9" spans="1:6" ht="30" customHeight="1" x14ac:dyDescent="0.25">
      <c r="A9" s="17"/>
      <c r="B9" s="5" t="s">
        <v>61</v>
      </c>
      <c r="C9" s="17"/>
      <c r="D9" s="17"/>
      <c r="E9" s="17"/>
      <c r="F9" s="17"/>
    </row>
    <row r="10" spans="1:6" x14ac:dyDescent="0.25">
      <c r="A10" s="4" t="s">
        <v>62</v>
      </c>
      <c r="B10" s="17"/>
      <c r="C10" s="17"/>
      <c r="D10" s="17"/>
      <c r="E10" s="17"/>
      <c r="F10" s="17"/>
    </row>
    <row r="11" spans="1:6" ht="30.6" customHeight="1" x14ac:dyDescent="0.25">
      <c r="A11" s="17"/>
      <c r="B11" s="7" t="s">
        <v>63</v>
      </c>
      <c r="C11" s="17"/>
      <c r="D11" s="17"/>
      <c r="E11" s="17"/>
      <c r="F11" s="17"/>
    </row>
    <row r="12" spans="1:6" x14ac:dyDescent="0.25">
      <c r="A12" s="4" t="s">
        <v>206</v>
      </c>
      <c r="B12" s="17"/>
      <c r="C12" s="17"/>
      <c r="D12" s="17"/>
      <c r="E12" s="17"/>
      <c r="F12" s="17"/>
    </row>
    <row r="13" spans="1:6" ht="30.6" customHeight="1" x14ac:dyDescent="0.25">
      <c r="A13" s="17"/>
      <c r="B13" s="5" t="s">
        <v>64</v>
      </c>
      <c r="C13" s="17"/>
      <c r="D13" s="17"/>
      <c r="E13" s="17"/>
      <c r="F13" s="17"/>
    </row>
    <row r="14" spans="1:6" ht="30.6" customHeight="1" x14ac:dyDescent="0.25">
      <c r="A14" s="431" t="s">
        <v>207</v>
      </c>
      <c r="B14" s="431"/>
      <c r="C14" s="17"/>
      <c r="D14" s="17"/>
      <c r="E14" s="17"/>
      <c r="F14" s="17"/>
    </row>
    <row r="15" spans="1:6" ht="41.1" customHeight="1" x14ac:dyDescent="0.25">
      <c r="A15" s="17"/>
      <c r="B15" s="5" t="s">
        <v>65</v>
      </c>
      <c r="C15" s="17"/>
      <c r="D15" s="17"/>
      <c r="E15" s="17"/>
      <c r="F15" s="17"/>
    </row>
    <row r="16" spans="1:6" x14ac:dyDescent="0.25">
      <c r="A16" s="4" t="s">
        <v>208</v>
      </c>
      <c r="B16" s="17"/>
      <c r="C16" s="17"/>
      <c r="D16" s="17"/>
      <c r="E16" s="17"/>
      <c r="F16" s="17"/>
    </row>
    <row r="17" spans="1:6" ht="45.6" customHeight="1" x14ac:dyDescent="0.25">
      <c r="A17" s="17"/>
      <c r="B17" s="5" t="s">
        <v>66</v>
      </c>
      <c r="C17" s="17"/>
      <c r="D17" s="17"/>
      <c r="E17" s="17"/>
      <c r="F17" s="17"/>
    </row>
    <row r="18" spans="1:6" x14ac:dyDescent="0.25">
      <c r="A18" s="4" t="s">
        <v>209</v>
      </c>
      <c r="B18" s="17"/>
      <c r="C18" s="17"/>
      <c r="D18" s="17"/>
      <c r="E18" s="17"/>
      <c r="F18" s="17"/>
    </row>
    <row r="19" spans="1:6" ht="26.65" customHeight="1" x14ac:dyDescent="0.25">
      <c r="A19" s="17"/>
      <c r="B19" s="5" t="s">
        <v>67</v>
      </c>
      <c r="C19" s="17"/>
      <c r="D19" s="17"/>
      <c r="E19" s="17"/>
      <c r="F19" s="17"/>
    </row>
    <row r="20" spans="1:6" x14ac:dyDescent="0.25">
      <c r="A20" s="4" t="s">
        <v>210</v>
      </c>
      <c r="B20" s="17"/>
      <c r="C20" s="17"/>
      <c r="D20" s="17"/>
      <c r="E20" s="17"/>
      <c r="F20" s="17"/>
    </row>
    <row r="21" spans="1:6" ht="44.45" customHeight="1" x14ac:dyDescent="0.25">
      <c r="A21" s="17"/>
      <c r="B21" s="5" t="s">
        <v>68</v>
      </c>
      <c r="C21" s="17"/>
      <c r="D21" s="17"/>
      <c r="E21" s="17"/>
      <c r="F21" s="17"/>
    </row>
    <row r="22" spans="1:6" x14ac:dyDescent="0.25">
      <c r="A22" s="4" t="s">
        <v>211</v>
      </c>
      <c r="B22" s="17"/>
      <c r="C22" s="17"/>
      <c r="D22" s="17"/>
      <c r="E22" s="17"/>
      <c r="F22" s="17"/>
    </row>
    <row r="23" spans="1:6" ht="84.75" customHeight="1" x14ac:dyDescent="0.25">
      <c r="A23" s="17"/>
      <c r="B23" s="5" t="s">
        <v>69</v>
      </c>
      <c r="C23" s="17"/>
      <c r="D23" s="17"/>
      <c r="E23" s="17"/>
      <c r="F23" s="17"/>
    </row>
    <row r="24" spans="1:6" x14ac:dyDescent="0.25">
      <c r="A24" s="17"/>
      <c r="B24" s="17"/>
      <c r="C24" s="17"/>
      <c r="D24" s="17"/>
      <c r="E24" s="17"/>
      <c r="F24" s="17"/>
    </row>
    <row r="25" spans="1:6" x14ac:dyDescent="0.25">
      <c r="A25" s="17"/>
      <c r="B25" s="17"/>
      <c r="C25" s="17"/>
      <c r="D25" s="17"/>
      <c r="E25" s="17"/>
      <c r="F25" s="17"/>
    </row>
    <row r="26" spans="1:6" x14ac:dyDescent="0.25">
      <c r="A26" s="17"/>
      <c r="B26" s="17"/>
      <c r="C26" s="17"/>
      <c r="D26" s="17"/>
      <c r="E26" s="17"/>
      <c r="F26" s="17"/>
    </row>
    <row r="27" spans="1:6" x14ac:dyDescent="0.25">
      <c r="A27" s="17"/>
      <c r="B27" s="17"/>
      <c r="C27" s="17"/>
      <c r="D27" s="17"/>
      <c r="E27" s="17"/>
      <c r="F27" s="17"/>
    </row>
    <row r="28" spans="1:6" x14ac:dyDescent="0.25">
      <c r="A28" s="17"/>
      <c r="B28" s="17"/>
      <c r="C28" s="17"/>
      <c r="D28" s="17"/>
      <c r="E28" s="17"/>
      <c r="F28" s="17"/>
    </row>
    <row r="29" spans="1:6" x14ac:dyDescent="0.25">
      <c r="A29" s="17"/>
      <c r="B29" s="17"/>
      <c r="C29" s="17"/>
      <c r="D29" s="17"/>
      <c r="E29" s="17"/>
      <c r="F29" s="17"/>
    </row>
    <row r="30" spans="1:6" x14ac:dyDescent="0.25">
      <c r="A30" s="17"/>
      <c r="B30" s="17"/>
      <c r="C30" s="17"/>
      <c r="D30" s="17"/>
      <c r="E30" s="17"/>
      <c r="F30" s="17"/>
    </row>
    <row r="31" spans="1:6" x14ac:dyDescent="0.25">
      <c r="A31" s="17"/>
      <c r="B31" s="17"/>
      <c r="C31" s="17"/>
      <c r="D31" s="17"/>
      <c r="E31" s="17"/>
      <c r="F31" s="17"/>
    </row>
    <row r="32" spans="1:6" x14ac:dyDescent="0.25">
      <c r="A32" s="17"/>
      <c r="B32" s="17"/>
      <c r="C32" s="17"/>
      <c r="D32" s="17"/>
      <c r="E32" s="17"/>
      <c r="F32" s="17"/>
    </row>
    <row r="33" spans="1:6" x14ac:dyDescent="0.25">
      <c r="A33" s="17"/>
      <c r="B33" s="17"/>
      <c r="C33" s="17"/>
      <c r="D33" s="17"/>
      <c r="E33" s="17"/>
      <c r="F33" s="17"/>
    </row>
    <row r="34" spans="1:6" x14ac:dyDescent="0.25">
      <c r="A34" s="17"/>
      <c r="B34" s="17"/>
      <c r="C34" s="17"/>
      <c r="D34" s="17"/>
      <c r="E34" s="17"/>
      <c r="F34" s="17"/>
    </row>
    <row r="35" spans="1:6" x14ac:dyDescent="0.25">
      <c r="A35" s="17"/>
      <c r="B35" s="17"/>
      <c r="C35" s="17"/>
      <c r="D35" s="17"/>
      <c r="E35" s="17"/>
      <c r="F35" s="17"/>
    </row>
    <row r="36" spans="1:6" x14ac:dyDescent="0.25">
      <c r="A36" s="17"/>
      <c r="B36" s="17"/>
      <c r="C36" s="17"/>
      <c r="D36" s="17"/>
      <c r="E36" s="17"/>
      <c r="F36" s="17"/>
    </row>
    <row r="37" spans="1:6" x14ac:dyDescent="0.25">
      <c r="A37" s="17"/>
      <c r="B37" s="17"/>
      <c r="C37" s="17"/>
      <c r="D37" s="17"/>
      <c r="E37" s="17"/>
      <c r="F37" s="17"/>
    </row>
  </sheetData>
  <mergeCells count="1">
    <mergeCell ref="A14:B14"/>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DB33A4094765C43842BF75870C6DB50" ma:contentTypeVersion="18" ma:contentTypeDescription="Create a new document." ma:contentTypeScope="" ma:versionID="64c5f4aa298d4ecca41e07cd9abc27f5">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91880a2fca21241264061e84ecfaf456"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customXml/itemProps2.xml><?xml version="1.0" encoding="utf-8"?>
<ds:datastoreItem xmlns:ds="http://schemas.openxmlformats.org/officeDocument/2006/customXml" ds:itemID="{75CFAF34-3FE4-465E-8D71-5C54CEE799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158C5A-A756-4948-8A59-8B26B03928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Запрошення</vt:lpstr>
      <vt:lpstr>Документи</vt:lpstr>
      <vt:lpstr>Додаток 1 Специфікація</vt:lpstr>
      <vt:lpstr>Додаток 2 КП на товари</vt:lpstr>
      <vt:lpstr>Додаток 3 ТП на товари</vt:lpstr>
      <vt:lpstr>Додаток 4 Адреси доставки</vt:lpstr>
      <vt:lpstr>Додаток 6 Банківські реквізити</vt:lpstr>
      <vt:lpstr>FAQ_Tender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Safonov, Valerii GIZ UA</cp:lastModifiedBy>
  <cp:revision/>
  <cp:lastPrinted>2023-02-01T14:31:08Z</cp:lastPrinted>
  <dcterms:created xsi:type="dcterms:W3CDTF">2015-10-29T07:24:41Z</dcterms:created>
  <dcterms:modified xsi:type="dcterms:W3CDTF">2024-10-24T12:02:54Z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